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4250" windowHeight="6765"/>
  </bookViews>
  <sheets>
    <sheet name="Форма № 2 Расходы" sheetId="1" r:id="rId1"/>
    <sheet name="Лист1" sheetId="2" r:id="rId2"/>
  </sheets>
  <definedNames>
    <definedName name="Z_27F944CA_DD25_4630_935B_A53BE407A228_.wvu.PrintTitles" localSheetId="0" hidden="1">'Форма № 2 Расходы'!$2:$4</definedName>
    <definedName name="Z_27F944CA_DD25_4630_935B_A53BE407A228_.wvu.Rows" localSheetId="0" hidden="1">'Форма № 2 Расходы'!#REF!,'Форма № 2 Расходы'!$83:$83</definedName>
    <definedName name="Z_3081E458_A137_4683_A7FD_988900289CC9_.wvu.PrintTitles" localSheetId="0" hidden="1">'Форма № 2 Расходы'!$2:$4</definedName>
    <definedName name="Z_4E4F1CCB_2B2A_4B2A_A438_B1F5BC085AA5_.wvu.PrintTitles" localSheetId="0" hidden="1">'Форма № 2 Расходы'!$2:$4</definedName>
    <definedName name="Z_6D52CE1E_653A_4058_972D_F5D3C18334BD_.wvu.PrintTitles" localSheetId="0" hidden="1">'Форма № 2 Расходы'!$2:$4</definedName>
    <definedName name="Z_6D52CE1E_653A_4058_972D_F5D3C18334BD_.wvu.Rows" localSheetId="0" hidden="1">'Форма № 2 Расходы'!#REF!,'Форма № 2 Расходы'!$83:$83</definedName>
    <definedName name="Z_77DBA1E5_26B3_47A6_A657_26BD1F16DDA5_.wvu.PrintTitles" localSheetId="0" hidden="1">'Форма № 2 Расходы'!$2:$4</definedName>
    <definedName name="Z_7D050E82_9F6A_48B3_BF84_6E85172C2CAC_.wvu.PrintTitles" localSheetId="0" hidden="1">'Форма № 2 Расходы'!$2:$4</definedName>
    <definedName name="Z_7D050E82_9F6A_48B3_BF84_6E85172C2CAC_.wvu.Rows" localSheetId="0" hidden="1">'Форма № 2 Расходы'!#REF!,'Форма № 2 Расходы'!$83:$83</definedName>
    <definedName name="Z_7DFFD2F9_6046_44E7_9695_8047D80B5D3F_.wvu.PrintTitles" localSheetId="0" hidden="1">'Форма № 2 Расходы'!$2:$4</definedName>
    <definedName name="Z_8301A4CE_CC33_4BC0_9C01_D6CB6ECE8A34_.wvu.PrintTitles" localSheetId="0" hidden="1">'Форма № 2 Расходы'!$2:$4</definedName>
    <definedName name="Z_8301A4CE_CC33_4BC0_9C01_D6CB6ECE8A34_.wvu.Rows" localSheetId="0" hidden="1">'Форма № 2 Расходы'!#REF!,'Форма № 2 Расходы'!$83:$83</definedName>
    <definedName name="Z_84EC8EC5_DD5D_401A_B653_20E93F52C1EC_.wvu.PrintTitles" localSheetId="0" hidden="1">'Форма № 2 Расходы'!$2:$4</definedName>
    <definedName name="Z_84EC8EC5_DD5D_401A_B653_20E93F52C1EC_.wvu.Rows" localSheetId="0" hidden="1">'Форма № 2 Расходы'!#REF!,'Форма № 2 Расходы'!$83:$83</definedName>
    <definedName name="Z_B9264A4A_3060_466C_B964_C6777439D902_.wvu.PrintTitles" localSheetId="0" hidden="1">'Форма № 2 Расходы'!$2:$4</definedName>
    <definedName name="Z_C8984803_42FC_4DC0_ACD7_7AE97AECC9A7_.wvu.PrintTitles" localSheetId="0" hidden="1">'Форма № 2 Расходы'!$2:$4</definedName>
    <definedName name="Z_C8984803_42FC_4DC0_ACD7_7AE97AECC9A7_.wvu.Rows" localSheetId="0" hidden="1">'Форма № 2 Расходы'!#REF!,'Форма № 2 Расходы'!$83:$83</definedName>
    <definedName name="Z_CC03A6F3_6276_4A36_BF9D_4977A35B4FDC_.wvu.PrintTitles" localSheetId="0" hidden="1">'Форма № 2 Расходы'!$2:$4</definedName>
    <definedName name="Z_CC9385FB_01B0_4649_B853_E28F57E14253_.wvu.PrintTitles" localSheetId="0" hidden="1">'Форма № 2 Расходы'!$2:$4</definedName>
    <definedName name="Z_CDECC9A3_E552_42A8_A7FC_DEDCDB67EB9C_.wvu.PrintTitles" localSheetId="0" hidden="1">'Форма № 2 Расходы'!$2:$4</definedName>
    <definedName name="_xlnm.Print_Titles" localSheetId="0">'Форма № 2 Расходы'!$2:$4</definedName>
  </definedNames>
  <calcPr calcId="124519" iterate="1"/>
  <customWorkbookViews>
    <customWorkbookView name="Палаш Марина Сергеевна - Личное представление" guid="{CC9385FB-01B0-4649-B853-E28F57E14253}" mergeInterval="0" personalView="1" maximized="1" xWindow="1" yWindow="1" windowWidth="1920" windowHeight="850" activeSheetId="1"/>
    <customWorkbookView name="chistyakov - Личное представление" guid="{6D52CE1E-653A-4058-972D-F5D3C18334BD}" mergeInterval="0" personalView="1" maximized="1" xWindow="1" yWindow="1" windowWidth="1920" windowHeight="850" activeSheetId="1"/>
    <customWorkbookView name="Шаронова Татьяна Николаевна - Личное представление" guid="{7D050E82-9F6A-48B3-BF84-6E85172C2CAC}" mergeInterval="0" personalView="1" maximized="1" xWindow="1" yWindow="1" windowWidth="1920" windowHeight="850" activeSheetId="1"/>
    <customWorkbookView name="Махровская Татьяна Павловна - Личное представление" guid="{27F944CA-DD25-4630-935B-A53BE407A228}" mergeInterval="0" personalView="1" maximized="1" xWindow="1" yWindow="1" windowWidth="1920" windowHeight="850" activeSheetId="1"/>
    <customWorkbookView name="danilova - Личное представление" guid="{CC03A6F3-6276-4A36-BF9D-4977A35B4FDC}" mergeInterval="0" personalView="1" maximized="1" xWindow="1" yWindow="1" windowWidth="1920" windowHeight="850" activeSheetId="1"/>
    <customWorkbookView name="Soloveva - Личное представление" guid="{CDECC9A3-E552-42A8-A7FC-DEDCDB67EB9C}" mergeInterval="0" personalView="1" maximized="1" xWindow="1" yWindow="1" windowWidth="1920" windowHeight="850" activeSheetId="1"/>
    <customWorkbookView name="Годинова Анна Александровна - Личное представление" guid="{3081E458-A137-4683-A7FD-988900289CC9}" mergeInterval="0" personalView="1" maximized="1" xWindow="1" yWindow="1" windowWidth="1920" windowHeight="850" activeSheetId="1"/>
    <customWorkbookView name="Baeva - Личное представление" guid="{84EC8EC5-DD5D-401A-B653-20E93F52C1EC}" mergeInterval="0" personalView="1" maximized="1" xWindow="1" yWindow="1" windowWidth="1920" windowHeight="850" activeSheetId="1"/>
    <customWorkbookView name="Скутина Ольга Вячеславовна - Личное представление" guid="{C8984803-42FC-4DC0-ACD7-7AE97AECC9A7}" mergeInterval="0" personalView="1" maximized="1" xWindow="1" yWindow="1" windowWidth="1920" windowHeight="850" activeSheetId="1"/>
    <customWorkbookView name="bolshakova - Личное представление" guid="{8301A4CE-CC33-4BC0-9C01-D6CB6ECE8A34}" mergeInterval="0" personalView="1" maximized="1" xWindow="1" yWindow="1" windowWidth="1920" windowHeight="850" activeSheetId="1"/>
    <customWorkbookView name="Филатова Наталья Юрьевна - Личное представление" guid="{B9264A4A-3060-466C-B964-C6777439D902}" mergeInterval="0" personalView="1" maximized="1" xWindow="1" yWindow="1" windowWidth="1920" windowHeight="850" activeSheetId="1"/>
    <customWorkbookView name="Чуваева Л.Н. - Личное представление" guid="{77DBA1E5-26B3-47A6-A657-26BD1F16DDA5}" mergeInterval="0" personalView="1" maximized="1" xWindow="1" yWindow="1" windowWidth="1920" windowHeight="850" activeSheetId="1"/>
    <customWorkbookView name="Борзова Ирина Вячеславовна - Личное представление" guid="{7DFFD2F9-6046-44E7-9695-8047D80B5D3F}" mergeInterval="0" personalView="1" maximized="1" xWindow="1" yWindow="1" windowWidth="1920" windowHeight="850" activeSheetId="1"/>
    <customWorkbookView name="smirnova_s - Личное представление" guid="{4E4F1CCB-2B2A-4B2A-A438-B1F5BC085AA5}" mergeInterval="0" personalView="1" maximized="1" xWindow="1" yWindow="1" windowWidth="1920" windowHeight="850" activeSheetId="1" showComments="commIndAndComment"/>
  </customWorkbookViews>
</workbook>
</file>

<file path=xl/calcChain.xml><?xml version="1.0" encoding="utf-8"?>
<calcChain xmlns="http://schemas.openxmlformats.org/spreadsheetml/2006/main">
  <c r="G20" i="1"/>
  <c r="G21"/>
  <c r="F20"/>
  <c r="F21"/>
  <c r="E21"/>
  <c r="E20"/>
  <c r="D21"/>
  <c r="D20"/>
  <c r="D71" l="1"/>
  <c r="D70"/>
  <c r="D69"/>
  <c r="D67"/>
  <c r="D66"/>
  <c r="D65"/>
  <c r="D64"/>
  <c r="D63"/>
  <c r="D50"/>
  <c r="D48"/>
  <c r="D25"/>
  <c r="D22"/>
  <c r="D15"/>
  <c r="D44"/>
  <c r="D52"/>
  <c r="D57"/>
  <c r="D76"/>
  <c r="D75"/>
  <c r="D74"/>
  <c r="D61"/>
  <c r="D60"/>
  <c r="D59"/>
  <c r="D58"/>
  <c r="D56"/>
  <c r="D55"/>
  <c r="D49"/>
  <c r="D47"/>
  <c r="D46"/>
  <c r="D45"/>
  <c r="D32"/>
  <c r="D18"/>
  <c r="E29"/>
  <c r="E15"/>
  <c r="D37" l="1"/>
  <c r="D42"/>
  <c r="D40"/>
  <c r="D36" l="1"/>
  <c r="D35"/>
  <c r="D31"/>
  <c r="D30"/>
  <c r="D29"/>
  <c r="D28"/>
  <c r="D27"/>
  <c r="D26"/>
  <c r="D23"/>
  <c r="D72"/>
  <c r="D53"/>
  <c r="D38"/>
  <c r="D17"/>
  <c r="D12"/>
  <c r="D11"/>
  <c r="D10"/>
  <c r="D9"/>
  <c r="D8"/>
  <c r="D7"/>
  <c r="D80"/>
  <c r="D78"/>
  <c r="D24" l="1"/>
  <c r="E24"/>
  <c r="F24"/>
  <c r="G24"/>
  <c r="D33"/>
  <c r="E33"/>
  <c r="F33"/>
  <c r="G33"/>
  <c r="E38"/>
  <c r="F38"/>
  <c r="G38"/>
  <c r="D43"/>
  <c r="E43"/>
  <c r="F43"/>
  <c r="G43"/>
  <c r="D51"/>
  <c r="E51"/>
  <c r="F51"/>
  <c r="G51"/>
  <c r="D54"/>
  <c r="E54"/>
  <c r="F54"/>
  <c r="G54"/>
  <c r="D62"/>
  <c r="E62"/>
  <c r="F62"/>
  <c r="G62"/>
  <c r="D68"/>
  <c r="E68"/>
  <c r="F68"/>
  <c r="G68"/>
  <c r="D73"/>
  <c r="E73"/>
  <c r="F73"/>
  <c r="G73"/>
  <c r="D77"/>
  <c r="E77"/>
  <c r="F77"/>
  <c r="G77"/>
  <c r="D79"/>
  <c r="E79"/>
  <c r="F79"/>
  <c r="G79"/>
  <c r="D19"/>
  <c r="E19"/>
  <c r="F19"/>
  <c r="G19"/>
  <c r="D16"/>
  <c r="E16"/>
  <c r="F16"/>
  <c r="G16"/>
  <c r="D6"/>
  <c r="E6"/>
  <c r="F6"/>
  <c r="G6"/>
  <c r="C79"/>
  <c r="C77"/>
  <c r="C73"/>
  <c r="C68"/>
  <c r="C62"/>
  <c r="C54"/>
  <c r="C51"/>
  <c r="C43"/>
  <c r="C38"/>
  <c r="C33"/>
  <c r="C24"/>
  <c r="C19"/>
  <c r="C16"/>
  <c r="C6"/>
  <c r="F5" l="1"/>
  <c r="G5"/>
  <c r="D5"/>
  <c r="E5"/>
  <c r="C5"/>
</calcChain>
</file>

<file path=xl/sharedStrings.xml><?xml version="1.0" encoding="utf-8"?>
<sst xmlns="http://schemas.openxmlformats.org/spreadsheetml/2006/main" count="325" uniqueCount="246">
  <si>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</si>
  <si>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государственным корпорациям (компаниям)</t>
  </si>
  <si>
    <t>Резервные средства</t>
  </si>
  <si>
    <t>Темп уточненного плана к прошлому году, %</t>
  </si>
  <si>
    <t>тыс. рублей</t>
  </si>
  <si>
    <t>Итого</t>
  </si>
  <si>
    <t xml:space="preserve">Дефицит (-) / Профицит (+) </t>
  </si>
  <si>
    <t>Форма № 2</t>
  </si>
  <si>
    <t>Наименование раздела, подраздела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</si>
  <si>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</si>
  <si>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</si>
  <si>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</si>
  <si>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</si>
  <si>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</si>
  <si>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</si>
  <si>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</si>
  <si>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</si>
  <si>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</si>
  <si>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</si>
  <si>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</si>
  <si>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</si>
  <si>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</si>
  <si>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</si>
  <si>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</si>
  <si>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</si>
  <si>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</si>
  <si>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</si>
  <si>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</si>
  <si>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</si>
  <si>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</si>
  <si>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</si>
  <si>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</si>
  <si>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</si>
  <si>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</si>
  <si>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</si>
  <si>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</si>
  <si>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</si>
  <si>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</si>
  <si>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</si>
  <si>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</si>
  <si>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</si>
  <si>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</si>
  <si>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</si>
  <si>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</si>
  <si>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</si>
  <si>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</si>
  <si>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</si>
  <si>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</si>
  <si>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</si>
  <si>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</si>
  <si>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</si>
  <si>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</si>
  <si>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</si>
  <si>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</si>
  <si>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</si>
  <si>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</si>
  <si>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</si>
  <si>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</si>
  <si>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</si>
  <si>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</si>
  <si>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Прикладные научные исследования в области культуры, кинематографии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</si>
  <si>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</si>
  <si>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</si>
  <si>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</si>
  <si>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</si>
  <si>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</si>
  <si>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</si>
  <si>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</si>
  <si>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</si>
  <si>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</si>
  <si>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</si>
  <si>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</si>
  <si>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</si>
  <si>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</si>
  <si>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</si>
  <si>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</si>
  <si>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</si>
  <si>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</si>
  <si>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</si>
  <si>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</si>
  <si>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</si>
  <si>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</si>
  <si>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</si>
  <si>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</si>
  <si>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</si>
  <si>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</si>
  <si>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</si>
  <si>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</si>
  <si>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</si>
  <si>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государственных (муниципальных) органов</t>
  </si>
  <si>
    <t>работников автономных и бюджетных учреждений</t>
  </si>
  <si>
    <t>Социальные выплаты гражданам, в т.ч.</t>
  </si>
  <si>
    <t>Стипендии</t>
  </si>
  <si>
    <t>Расходы на обязательное медицинское страхование неработающего населения</t>
  </si>
  <si>
    <t xml:space="preserve">Расходы на обслуживание гос. долга </t>
  </si>
  <si>
    <t>Иные выплаты</t>
  </si>
  <si>
    <t>Иные закупки товаров, работ и услуг для обеспечения государственных (муниципальных) нужд 
(за исключением закупки товаров, работ, услуг в целях капитального ремонта государственного (муниципального) имущества)</t>
  </si>
  <si>
    <t>Публичные нормативные выплаты гражданам несоциального характера</t>
  </si>
  <si>
    <t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</t>
  </si>
  <si>
    <t>Субсидии некоммерческим организациям (за исключением государственных (муниципальных) учреждений</t>
  </si>
  <si>
    <t>Исполнение судебных актов</t>
  </si>
  <si>
    <t>Уплата налогов, сборов и иных платежей</t>
  </si>
  <si>
    <t>Капитальные вложения в объекты недвижимого имущества государственной (муниципальной) собственности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</si>
  <si>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</si>
  <si>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</si>
  <si>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</t>
  </si>
  <si>
    <t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</t>
  </si>
  <si>
    <t>Обслуживание государственного внутреннего долга</t>
  </si>
  <si>
    <t xml:space="preserve">Прочие межбюджетные трансферты </t>
  </si>
  <si>
    <t>Наименование расходов</t>
  </si>
  <si>
    <t>Межбюджетные трансферты</t>
  </si>
  <si>
    <t>Другие расходы</t>
  </si>
  <si>
    <t>Пенсионное обеспечение</t>
  </si>
  <si>
    <t>Социальное обслуживание населения</t>
  </si>
  <si>
    <t>Прикладные научные исследования в области общегосударственных вопросов</t>
  </si>
  <si>
    <t>Воспроизводство минерально-сырьевой базы</t>
  </si>
  <si>
    <t>Прикладные научные исследования в области жилищно-коммунального хозяйства</t>
  </si>
  <si>
    <t>Заготовка, переработка, хранение и обеспечение безопасности донорской крови и ее компонентов</t>
  </si>
  <si>
    <t>Примечания*</t>
  </si>
  <si>
    <t xml:space="preserve">* Примечания указываются в случае наличия значительных отклонений   соответствующего года от предыдущего года </t>
  </si>
  <si>
    <t>Параметры бюджета 
на 2025 год</t>
  </si>
  <si>
    <t xml:space="preserve">Темп роста показателей на 2025 год к уровню 2024 года </t>
  </si>
  <si>
    <t>Исполнение бюджета субъекта РФ за 2022 год</t>
  </si>
  <si>
    <t>Оценка исполнения бюджета субъекта РФ в 2023 году</t>
  </si>
  <si>
    <t>Исполнение 2023 года к 2022 году, %</t>
  </si>
  <si>
    <t>Параметры бюджета субъекта РФ 
на 2024 год</t>
  </si>
  <si>
    <t xml:space="preserve">Темп роста показателей на 2024 год к уточненному бюджету 2023 года </t>
  </si>
  <si>
    <t xml:space="preserve">Темп роста показателей на 2024 год к оценке 2023 года </t>
  </si>
  <si>
    <t>Параметры бюджета 
на 2026 год</t>
  </si>
  <si>
    <t xml:space="preserve">Темп роста показателей на 2026 год к уровню 2025 года </t>
  </si>
  <si>
    <t>Справочно:</t>
  </si>
  <si>
    <t>Размер дефицита бюджета к налоговым и неналоговым доходам, %</t>
  </si>
  <si>
    <t>Размер дефицита бюджета с учетом требования статьи 92.1 Бюджетного кодекса Российской Федерации</t>
  </si>
  <si>
    <t>Целевой показатель размера дефицита бюджета к налоговым и неналоговым доходам (%),  установленный дополнительным соглашением к соглашениям о предоставлении из федерального бюджета  бюджетных кредитов для частичного покрытия дефицита бюджета субъекта Российской Федерации</t>
  </si>
  <si>
    <t>Инфраструктурные бюджетные кредиты</t>
  </si>
  <si>
    <t>Специальные казначейские кредиты</t>
  </si>
  <si>
    <r>
      <t xml:space="preserve">Размер дефицита бюджета к налоговым и неналоговым доходам (%), </t>
    </r>
    <r>
      <rPr>
        <i/>
        <u/>
        <sz val="11"/>
        <color theme="1"/>
        <rFont val="Times New Roman"/>
        <family val="1"/>
        <charset val="204"/>
      </rPr>
      <t xml:space="preserve"> с учетом допустимых превышений</t>
    </r>
    <r>
      <rPr>
        <i/>
        <sz val="11"/>
        <color theme="1"/>
        <rFont val="Times New Roman"/>
        <family val="1"/>
        <charset val="204"/>
      </rPr>
      <t xml:space="preserve">, предусмотренных Правилами проведения в 2017 году реструктуризации обязательств (задолженности) субъектов Российской Федерации перед Российской Федерацией по бюджетным кредитам, утвержденных постановлением Правительства РФ от 13.12.2017 № 1531 </t>
    </r>
  </si>
  <si>
    <t>Руководитель финансового органа субъекта Российской Федерации</t>
  </si>
  <si>
    <t>____________</t>
  </si>
  <si>
    <t>(подпись)</t>
  </si>
  <si>
    <t>(ФИО)</t>
  </si>
  <si>
    <t>Универсальное ежемесячное пособие малообеспеченным семьям с детьми до 17 лет и беременным женщинам</t>
  </si>
  <si>
    <t>Направление высвобождаемых средств в результате снижения объема погашения задолженности по бюджетным кредитам перед Российской Федерацией на:</t>
  </si>
  <si>
    <t>реализацию новых инвестиционных проектов</t>
  </si>
  <si>
    <t>финансовое обеспечение мероприятий, связанных с предотвращением влияния ухудшения геополитической и экономической ситуации на развитие отраслей экономики</t>
  </si>
  <si>
    <t>финансовое обеспечение мероприятий, связанных с профилактикой и устранением последствий распространения коронавирусной инфекции</t>
  </si>
  <si>
    <t>региональные проекты, обеспечивающие достижение целей, показателей и результатов федеральных проектов</t>
  </si>
  <si>
    <t>Допустимые превышения</t>
  </si>
  <si>
    <t>Расходы, направленные на реализацию специального инфраструктурного проекта</t>
  </si>
  <si>
    <t>Специальные социальные выплаты отдельным категориям граждан, устанавливаемые начиная с 2022 года  в связи с геополитической ситуацией</t>
  </si>
  <si>
    <t>Расходные обязательства субъекта Российской Федерации, устанавливаемые на федеральном уровне  (за исключением оплаты труда и пособий на детей)</t>
  </si>
  <si>
    <t>Сбор, удаление отходов и очистка сточных вод</t>
  </si>
  <si>
    <t>Прикладные научные исследования в области охраны окружающей среды</t>
  </si>
  <si>
    <t>Параметры бюджета _______________ по видам расходов, разделам, подразделам</t>
  </si>
  <si>
    <t>Уточненный бюджет субъекта РФ  на 2023 год по состоянию на 1 _____ 2023 года</t>
  </si>
  <si>
    <t>и т.д.</t>
  </si>
  <si>
    <t>……</t>
  </si>
  <si>
    <t>условно утвержденные 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</si>
  <si>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</si>
  <si>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</si>
  <si>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ИТОГО</t>
  </si>
  <si>
    <t>Исполнение бюджета за 2022 год</t>
  </si>
  <si>
    <t>Оценка исполнения бюджета в 2023 году</t>
  </si>
  <si>
    <t xml:space="preserve">Параметры бюджета  </t>
  </si>
  <si>
    <t>Раздел, подраздел</t>
  </si>
  <si>
    <t>на 2024 год</t>
  </si>
  <si>
    <t>на 2025 год</t>
  </si>
  <si>
    <t>на 2026 год</t>
  </si>
  <si>
    <t>0100</t>
  </si>
  <si>
    <t>0102</t>
  </si>
  <si>
    <t>0103</t>
  </si>
  <si>
    <t>0104</t>
  </si>
  <si>
    <t>0105</t>
  </si>
  <si>
    <t>0106</t>
  </si>
  <si>
    <t>0107</t>
  </si>
  <si>
    <t>0111</t>
  </si>
  <si>
    <t>0112</t>
  </si>
  <si>
    <t>0113</t>
  </si>
  <si>
    <t>0203</t>
  </si>
  <si>
    <t>0204</t>
  </si>
  <si>
    <t>0200</t>
  </si>
  <si>
    <t>0300</t>
  </si>
  <si>
    <t>0309</t>
  </si>
  <si>
    <t>0310</t>
  </si>
  <si>
    <t>0311</t>
  </si>
  <si>
    <t>0314</t>
  </si>
  <si>
    <t>0400</t>
  </si>
  <si>
    <t>0401</t>
  </si>
  <si>
    <t>0405</t>
  </si>
  <si>
    <t>0406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</si>
  <si>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</si>
  <si>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</si>
  <si>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</si>
  <si>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</si>
  <si>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</si>
  <si>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</si>
  <si>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</si>
  <si>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</si>
  <si>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</si>
  <si>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</si>
  <si>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</si>
  <si>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0602</t>
  </si>
  <si>
    <t>0603</t>
  </si>
  <si>
    <t>0604</t>
  </si>
  <si>
    <t>0605</t>
  </si>
  <si>
    <t>0700</t>
  </si>
  <si>
    <t>0701</t>
  </si>
  <si>
    <t>0702</t>
  </si>
  <si>
    <t>0703</t>
  </si>
  <si>
    <t>0704</t>
  </si>
  <si>
    <t>0705</t>
  </si>
  <si>
    <t>0707</t>
  </si>
  <si>
    <t>0709</t>
  </si>
  <si>
    <t>0800</t>
  </si>
  <si>
    <t>0801</t>
  </si>
  <si>
    <t>0804</t>
  </si>
  <si>
    <t>0900</t>
  </si>
  <si>
    <t>0901</t>
  </si>
  <si>
    <t>0902</t>
  </si>
  <si>
    <t>0903</t>
  </si>
  <si>
    <t>0904</t>
  </si>
  <si>
    <t>0906</t>
  </si>
  <si>
    <t>0907</t>
  </si>
  <si>
    <t>0909</t>
  </si>
  <si>
    <t>1000</t>
  </si>
  <si>
    <t>1001</t>
  </si>
  <si>
    <t>1002</t>
  </si>
  <si>
    <t>1003</t>
  </si>
  <si>
    <t>1004</t>
  </si>
  <si>
    <t>1006</t>
  </si>
  <si>
    <t>1100</t>
  </si>
  <si>
    <t>1101</t>
  </si>
  <si>
    <t>1102</t>
  </si>
  <si>
    <t>1103</t>
  </si>
  <si>
    <t>1105</t>
  </si>
  <si>
    <t>1200</t>
  </si>
  <si>
    <t>1201</t>
  </si>
  <si>
    <t>1202</t>
  </si>
  <si>
    <t>1204</t>
  </si>
  <si>
    <t>1300</t>
  </si>
  <si>
    <t>1301</t>
  </si>
  <si>
    <t>1400</t>
  </si>
  <si>
    <t>1401</t>
  </si>
  <si>
    <t>1402</t>
  </si>
  <si>
    <t>1403</t>
  </si>
  <si>
    <t>РАСХОДЫ ОБЛАСТНОГО БЮДЖЕТА ПО РАЗДЕЛАМ И ПОДРАЗДЕЛАМ КЛАССИФИКАЦИИ РАСХОДОВ БЮДЖЕТОВ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</si>
</sst>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 Cyr"/>
      <charset val="204"/>
    </font>
    <font>
      <i/>
      <sz val="11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2" borderId="0"/>
    <xf numFmtId="0" fontId="5" fillId="0" borderId="0">
      <alignment horizontal="left" vertical="top" wrapText="1"/>
    </xf>
    <xf numFmtId="0" fontId="5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5" fillId="0" borderId="0">
      <alignment wrapText="1"/>
    </xf>
    <xf numFmtId="0" fontId="5" fillId="0" borderId="0">
      <alignment horizontal="right"/>
    </xf>
    <xf numFmtId="0" fontId="5" fillId="2" borderId="5"/>
    <xf numFmtId="0" fontId="5" fillId="0" borderId="6">
      <alignment horizontal="center" vertical="center" wrapText="1"/>
    </xf>
    <xf numFmtId="0" fontId="5" fillId="0" borderId="7"/>
    <xf numFmtId="0" fontId="5" fillId="0" borderId="6">
      <alignment horizontal="center" vertical="center" shrinkToFit="1"/>
    </xf>
    <xf numFmtId="0" fontId="5" fillId="2" borderId="8"/>
    <xf numFmtId="0" fontId="7" fillId="0" borderId="6">
      <alignment horizontal="left"/>
    </xf>
    <xf numFmtId="4" fontId="7" fillId="3" borderId="6">
      <alignment horizontal="right" vertical="top" shrinkToFit="1"/>
    </xf>
    <xf numFmtId="0" fontId="5" fillId="2" borderId="9"/>
    <xf numFmtId="0" fontId="5" fillId="0" borderId="8"/>
    <xf numFmtId="0" fontId="5" fillId="0" borderId="0">
      <alignment horizontal="left" wrapText="1"/>
    </xf>
    <xf numFmtId="49" fontId="5" fillId="0" borderId="6">
      <alignment horizontal="left" vertical="top" wrapText="1"/>
    </xf>
    <xf numFmtId="4" fontId="5" fillId="4" borderId="6">
      <alignment horizontal="right" vertical="top" shrinkToFit="1"/>
    </xf>
    <xf numFmtId="0" fontId="5" fillId="2" borderId="9">
      <alignment horizontal="center"/>
    </xf>
    <xf numFmtId="0" fontId="5" fillId="2" borderId="0">
      <alignment horizontal="center"/>
    </xf>
    <xf numFmtId="4" fontId="5" fillId="0" borderId="6">
      <alignment horizontal="right" vertical="top" shrinkToFit="1"/>
    </xf>
    <xf numFmtId="49" fontId="7" fillId="0" borderId="6">
      <alignment horizontal="left" vertical="top" wrapText="1"/>
    </xf>
    <xf numFmtId="0" fontId="5" fillId="2" borderId="0">
      <alignment horizontal="left"/>
    </xf>
    <xf numFmtId="4" fontId="5" fillId="0" borderId="7">
      <alignment horizontal="right" shrinkToFit="1"/>
    </xf>
    <xf numFmtId="4" fontId="5" fillId="0" borderId="0">
      <alignment horizontal="right" shrinkToFit="1"/>
    </xf>
    <xf numFmtId="0" fontId="5" fillId="2" borderId="8">
      <alignment horizontal="center"/>
    </xf>
    <xf numFmtId="0" fontId="8" fillId="0" borderId="0">
      <alignment vertical="top" wrapText="1"/>
    </xf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" fillId="0" borderId="0"/>
    <xf numFmtId="0" fontId="16" fillId="0" borderId="0"/>
    <xf numFmtId="0" fontId="2" fillId="0" borderId="0"/>
    <xf numFmtId="0" fontId="8" fillId="0" borderId="0">
      <alignment vertical="top" wrapText="1"/>
    </xf>
    <xf numFmtId="0" fontId="18" fillId="0" borderId="0"/>
    <xf numFmtId="0" fontId="16" fillId="0" borderId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1" fillId="0" borderId="1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/>
    <xf numFmtId="0" fontId="1" fillId="0" borderId="1" xfId="0" applyFont="1" applyBorder="1" applyAlignment="1">
      <alignment horizontal="justify" vertical="center" wrapText="1"/>
    </xf>
    <xf numFmtId="3" fontId="15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>
      <alignment wrapText="1"/>
    </xf>
    <xf numFmtId="0" fontId="20" fillId="0" borderId="4" xfId="0" applyFont="1" applyBorder="1" applyAlignment="1">
      <alignment vertical="center" wrapText="1"/>
    </xf>
    <xf numFmtId="3" fontId="9" fillId="0" borderId="3" xfId="1" applyNumberFormat="1" applyFont="1" applyFill="1" applyBorder="1" applyAlignment="1" applyProtection="1">
      <alignment vertical="center" wrapText="1"/>
      <protection locked="0"/>
    </xf>
    <xf numFmtId="3" fontId="15" fillId="0" borderId="10" xfId="1" applyNumberFormat="1" applyFont="1" applyFill="1" applyBorder="1" applyAlignment="1" applyProtection="1">
      <alignment horizontal="center" vertical="center" wrapText="1"/>
      <protection locked="0"/>
    </xf>
    <xf numFmtId="3" fontId="19" fillId="0" borderId="1" xfId="0" applyNumberFormat="1" applyFont="1" applyBorder="1" applyAlignment="1" applyProtection="1">
      <alignment horizontal="justify" vertical="center" wrapText="1"/>
      <protection locked="0"/>
    </xf>
    <xf numFmtId="3" fontId="19" fillId="0" borderId="1" xfId="0" applyNumberFormat="1" applyFont="1" applyFill="1" applyBorder="1" applyAlignment="1" applyProtection="1">
      <alignment horizontal="justify" vertical="center" wrapText="1"/>
      <protection locked="0"/>
    </xf>
    <xf numFmtId="0" fontId="0" fillId="0" borderId="0" xfId="0" applyBorder="1" applyAlignment="1"/>
    <xf numFmtId="0" fontId="0" fillId="0" borderId="0" xfId="0" applyBorder="1"/>
    <xf numFmtId="3" fontId="9" fillId="0" borderId="1" xfId="1" applyNumberFormat="1" applyFont="1" applyFill="1" applyBorder="1" applyAlignment="1" applyProtection="1">
      <alignment vertical="center" wrapText="1"/>
      <protection locked="0"/>
    </xf>
    <xf numFmtId="0" fontId="22" fillId="0" borderId="1" xfId="0" applyFont="1" applyBorder="1" applyAlignment="1">
      <alignment horizontal="justify" vertical="center" wrapText="1"/>
    </xf>
    <xf numFmtId="0" fontId="22" fillId="5" borderId="1" xfId="0" applyFont="1" applyFill="1" applyBorder="1" applyAlignment="1">
      <alignment horizontal="justify" vertical="center" wrapText="1"/>
    </xf>
    <xf numFmtId="0" fontId="21" fillId="5" borderId="1" xfId="0" applyFont="1" applyFill="1" applyBorder="1" applyAlignment="1">
      <alignment horizontal="left" vertical="center" wrapText="1" indent="9"/>
    </xf>
    <xf numFmtId="3" fontId="19" fillId="5" borderId="1" xfId="0" applyNumberFormat="1" applyFont="1" applyFill="1" applyBorder="1" applyAlignment="1" applyProtection="1">
      <alignment horizontal="justify" vertical="center" wrapText="1"/>
      <protection locked="0"/>
    </xf>
    <xf numFmtId="3" fontId="15" fillId="6" borderId="10" xfId="1" applyNumberFormat="1" applyFont="1" applyFill="1" applyBorder="1" applyAlignment="1" applyProtection="1">
      <alignment horizontal="center" vertical="center" wrapText="1"/>
      <protection locked="0"/>
    </xf>
    <xf numFmtId="3" fontId="9" fillId="6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6" borderId="3" xfId="1" applyNumberFormat="1" applyFont="1" applyFill="1" applyBorder="1" applyAlignment="1" applyProtection="1">
      <alignment vertical="center" wrapText="1"/>
      <protection locked="0"/>
    </xf>
    <xf numFmtId="0" fontId="0" fillId="6" borderId="0" xfId="0" applyFill="1"/>
    <xf numFmtId="3" fontId="24" fillId="5" borderId="1" xfId="0" applyNumberFormat="1" applyFont="1" applyFill="1" applyBorder="1" applyAlignment="1" applyProtection="1">
      <alignment horizontal="justify" vertical="center" wrapText="1"/>
      <protection locked="0"/>
    </xf>
    <xf numFmtId="0" fontId="22" fillId="5" borderId="1" xfId="0" applyFont="1" applyFill="1" applyBorder="1" applyAlignment="1">
      <alignment horizontal="left" vertical="center" wrapText="1" indent="9"/>
    </xf>
    <xf numFmtId="3" fontId="10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6" borderId="1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" fontId="19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3" xfId="1" applyNumberFormat="1" applyFont="1" applyFill="1" applyBorder="1" applyAlignment="1" applyProtection="1">
      <alignment horizontal="center" vertical="center" wrapText="1"/>
      <protection locked="0"/>
    </xf>
    <xf numFmtId="3" fontId="10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3" fontId="9" fillId="0" borderId="4" xfId="1" applyNumberFormat="1" applyFont="1" applyFill="1" applyBorder="1" applyAlignment="1" applyProtection="1">
      <alignment horizontal="center" vertical="center" wrapText="1"/>
      <protection locked="0"/>
    </xf>
    <xf numFmtId="3" fontId="9" fillId="6" borderId="3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>
      <alignment horizontal="justify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3" fontId="1" fillId="0" borderId="0" xfId="0" applyNumberFormat="1" applyFont="1"/>
    <xf numFmtId="0" fontId="1" fillId="0" borderId="0" xfId="0" applyFont="1" applyFill="1"/>
    <xf numFmtId="0" fontId="10" fillId="0" borderId="0" xfId="0" applyFont="1" applyBorder="1" applyAlignment="1">
      <alignment horizontal="justify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3" fontId="19" fillId="0" borderId="4" xfId="1" applyNumberFormat="1" applyFont="1" applyFill="1" applyBorder="1" applyAlignment="1" applyProtection="1">
      <alignment horizontal="center" vertical="center" wrapText="1"/>
      <protection locked="0"/>
    </xf>
    <xf numFmtId="3" fontId="19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13" fillId="0" borderId="2" xfId="0" applyFont="1" applyBorder="1" applyAlignment="1">
      <alignment horizontal="center" vertical="center" wrapText="1"/>
    </xf>
  </cellXfs>
  <cellStyles count="51">
    <cellStyle name="br" xfId="2"/>
    <cellStyle name="col" xfId="3"/>
    <cellStyle name="Normal" xfId="4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44"/>
    <cellStyle name="Обычный 2" xfId="34"/>
    <cellStyle name="Обычный 2 2" xfId="45"/>
    <cellStyle name="Обычный 3" xfId="35"/>
    <cellStyle name="Обычный 3 2" xfId="46"/>
    <cellStyle name="Обычный 4" xfId="1"/>
    <cellStyle name="Обычный 4 2" xfId="47"/>
    <cellStyle name="Обычный 5" xfId="42"/>
    <cellStyle name="Процентный 2" xfId="48"/>
    <cellStyle name="Процентный 3" xfId="49"/>
    <cellStyle name="Стиль 1" xfId="36"/>
    <cellStyle name="Стиль 2" xfId="37"/>
    <cellStyle name="Стиль 3" xfId="38"/>
    <cellStyle name="Стиль 4" xfId="39"/>
    <cellStyle name="Стиль 5" xfId="40"/>
    <cellStyle name="Стиль 6" xfId="41"/>
    <cellStyle name="Финансовый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3.bin"/><Relationship Id="rId13" Type="http://schemas.openxmlformats.org/officeDocument/2006/relationships/printerSettings" Target="../printerSettings/printerSettings28.bin"/><Relationship Id="rId3" Type="http://schemas.openxmlformats.org/officeDocument/2006/relationships/printerSettings" Target="../printerSettings/printerSettings18.bin"/><Relationship Id="rId7" Type="http://schemas.openxmlformats.org/officeDocument/2006/relationships/printerSettings" Target="../printerSettings/printerSettings22.bin"/><Relationship Id="rId12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printerSettings" Target="../printerSettings/printerSettings21.bin"/><Relationship Id="rId11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20.bin"/><Relationship Id="rId15" Type="http://schemas.openxmlformats.org/officeDocument/2006/relationships/printerSettings" Target="../printerSettings/printerSettings30.bin"/><Relationship Id="rId10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19.bin"/><Relationship Id="rId9" Type="http://schemas.openxmlformats.org/officeDocument/2006/relationships/printerSettings" Target="../printerSettings/printerSettings24.bin"/><Relationship Id="rId14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3"/>
  <sheetViews>
    <sheetView tabSelected="1" workbookViewId="0">
      <pane xSplit="2" ySplit="4" topLeftCell="C14" activePane="bottomRight" state="frozen"/>
      <selection pane="topRight" activeCell="C1" sqref="C1"/>
      <selection pane="bottomLeft" activeCell="A4" sqref="A4"/>
      <selection pane="bottomRight" activeCell="I11" sqref="I11"/>
    </sheetView>
  </sheetViews>
  <sheetFormatPr defaultRowHeight="15"/>
  <cols>
    <col min="1" max="1" width="9.28515625" style="2" customWidth="1"/>
    <col min="2" max="2" width="52" style="8" customWidth="1"/>
    <col min="3" max="3" width="11.28515625" style="8" customWidth="1"/>
    <col min="4" max="6" width="11.42578125" style="51" customWidth="1"/>
    <col min="7" max="7" width="11" style="51" customWidth="1"/>
    <col min="8" max="8" width="9.140625" style="1"/>
    <col min="9" max="9" width="21.140625" style="1" customWidth="1"/>
    <col min="10" max="16384" width="9.140625" style="1"/>
  </cols>
  <sheetData>
    <row r="1" spans="1:9">
      <c r="A1" s="57" t="s">
        <v>245</v>
      </c>
      <c r="B1" s="57"/>
      <c r="C1" s="57"/>
      <c r="D1" s="57"/>
      <c r="E1" s="57"/>
      <c r="F1" s="57"/>
      <c r="G1" s="57"/>
    </row>
    <row r="2" spans="1:9" ht="18">
      <c r="B2" s="52"/>
      <c r="C2" s="52"/>
      <c r="D2" s="53"/>
      <c r="E2" s="54"/>
      <c r="F2" s="55"/>
      <c r="G2" s="49" t="s">
        <v>4</v>
      </c>
    </row>
    <row r="3" spans="1:9" ht="27" customHeight="1">
      <c r="A3" s="61" t="s">
        <v>164</v>
      </c>
      <c r="B3" s="63" t="s">
        <v>8</v>
      </c>
      <c r="C3" s="61" t="s">
        <v>161</v>
      </c>
      <c r="D3" s="61" t="s">
        <v>162</v>
      </c>
      <c r="E3" s="58" t="s">
        <v>163</v>
      </c>
      <c r="F3" s="59"/>
      <c r="G3" s="60"/>
    </row>
    <row r="4" spans="1:9" ht="30">
      <c r="A4" s="62"/>
      <c r="B4" s="64"/>
      <c r="C4" s="62"/>
      <c r="D4" s="62"/>
      <c r="E4" s="37" t="s">
        <v>165</v>
      </c>
      <c r="F4" s="37" t="s">
        <v>166</v>
      </c>
      <c r="G4" s="37" t="s">
        <v>167</v>
      </c>
    </row>
    <row r="5" spans="1:9">
      <c r="A5" s="36"/>
      <c r="B5" s="7" t="s">
        <v>160</v>
      </c>
      <c r="C5" s="32">
        <f>C6+C16+C19+C24+C33+C38+C43+C51+C54+C62+C68+C73+C77+C79</f>
        <v>52366567</v>
      </c>
      <c r="D5" s="39">
        <f>D6+D16+D19+D24+D33+D38+D43+D51+D54+D62+D68+D73+D77+D79</f>
        <v>56872811</v>
      </c>
      <c r="E5" s="39">
        <f>E6+E16+E19+E24+E33+E38+E43+E51+E54+E62+E68+E73+E77+E79</f>
        <v>47409839</v>
      </c>
      <c r="F5" s="39">
        <f>F6+F16+F19+F24+F33+F38+F43+F51+F54+F62+F68+F73+F77+F79+F83</f>
        <v>43129062</v>
      </c>
      <c r="G5" s="39">
        <f>G6+G16+G19+G24+G33+G38+G43+G51+G54+G62+G68+G73+G77+G79+G83</f>
        <v>42884689</v>
      </c>
      <c r="I5" s="50"/>
    </row>
    <row r="6" spans="1:9">
      <c r="A6" s="56" t="s">
        <v>168</v>
      </c>
      <c r="B6" s="10" t="s">
        <v>9</v>
      </c>
      <c r="C6" s="33">
        <f>SUM(C7:C15)</f>
        <v>1467692</v>
      </c>
      <c r="D6" s="33">
        <f>SUM(D7:D15)</f>
        <v>1738664</v>
      </c>
      <c r="E6" s="33">
        <f>SUM(E7:E15)</f>
        <v>1912132</v>
      </c>
      <c r="F6" s="33">
        <f>SUM(F7:F15)</f>
        <v>1773268</v>
      </c>
      <c r="G6" s="33">
        <f>SUM(G7:G15)</f>
        <v>1575193</v>
      </c>
    </row>
    <row r="7" spans="1:9" ht="45">
      <c r="A7" s="56" t="s">
        <v>169</v>
      </c>
      <c r="B7" s="46" t="s">
        <v>10</v>
      </c>
      <c r="C7" s="33">
        <v>3449</v>
      </c>
      <c r="D7" s="40">
        <f>3873</f>
        <v>3873</v>
      </c>
      <c r="E7" s="40">
        <v>3713</v>
      </c>
      <c r="F7" s="40">
        <v>3713</v>
      </c>
      <c r="G7" s="40">
        <v>3713</v>
      </c>
    </row>
    <row r="8" spans="1:9" ht="45.75" customHeight="1">
      <c r="A8" s="56" t="s">
        <v>170</v>
      </c>
      <c r="B8" s="46" t="s">
        <v>11</v>
      </c>
      <c r="C8" s="33">
        <v>117831</v>
      </c>
      <c r="D8" s="40">
        <f>139607</f>
        <v>139607</v>
      </c>
      <c r="E8" s="40">
        <v>143758</v>
      </c>
      <c r="F8" s="40">
        <v>143672</v>
      </c>
      <c r="G8" s="40">
        <v>144045</v>
      </c>
    </row>
    <row r="9" spans="1:9" ht="60">
      <c r="A9" s="56" t="s">
        <v>171</v>
      </c>
      <c r="B9" s="46" t="s">
        <v>12</v>
      </c>
      <c r="C9" s="33">
        <v>167940</v>
      </c>
      <c r="D9" s="40">
        <f>206425</f>
        <v>206425</v>
      </c>
      <c r="E9" s="40">
        <v>195235</v>
      </c>
      <c r="F9" s="40">
        <v>194164</v>
      </c>
      <c r="G9" s="40">
        <v>194759</v>
      </c>
    </row>
    <row r="10" spans="1:9">
      <c r="A10" s="56" t="s">
        <v>172</v>
      </c>
      <c r="B10" s="46" t="s">
        <v>13</v>
      </c>
      <c r="C10" s="33">
        <v>97281</v>
      </c>
      <c r="D10" s="40">
        <f>119759</f>
        <v>119759</v>
      </c>
      <c r="E10" s="40">
        <v>122181</v>
      </c>
      <c r="F10" s="40">
        <v>122175</v>
      </c>
      <c r="G10" s="40">
        <v>122175</v>
      </c>
    </row>
    <row r="11" spans="1:9" ht="45">
      <c r="A11" s="56" t="s">
        <v>173</v>
      </c>
      <c r="B11" s="46" t="s">
        <v>14</v>
      </c>
      <c r="C11" s="33">
        <v>129019</v>
      </c>
      <c r="D11" s="40">
        <f>183113</f>
        <v>183113</v>
      </c>
      <c r="E11" s="40">
        <v>159658</v>
      </c>
      <c r="F11" s="40">
        <v>153468</v>
      </c>
      <c r="G11" s="40">
        <v>153515</v>
      </c>
    </row>
    <row r="12" spans="1:9">
      <c r="A12" s="56" t="s">
        <v>174</v>
      </c>
      <c r="B12" s="46" t="s">
        <v>15</v>
      </c>
      <c r="C12" s="33">
        <v>68370</v>
      </c>
      <c r="D12" s="40">
        <f>96990</f>
        <v>96990</v>
      </c>
      <c r="E12" s="40">
        <v>74009</v>
      </c>
      <c r="F12" s="40">
        <v>273819</v>
      </c>
      <c r="G12" s="40">
        <v>74003</v>
      </c>
    </row>
    <row r="13" spans="1:9">
      <c r="A13" s="56" t="s">
        <v>175</v>
      </c>
      <c r="B13" s="46" t="s">
        <v>17</v>
      </c>
      <c r="C13" s="34">
        <v>0</v>
      </c>
      <c r="D13" s="40">
        <v>0</v>
      </c>
      <c r="E13" s="40">
        <v>50000</v>
      </c>
      <c r="F13" s="40">
        <v>20000</v>
      </c>
      <c r="G13" s="40">
        <v>20000</v>
      </c>
    </row>
    <row r="14" spans="1:9" ht="30">
      <c r="A14" s="56" t="s">
        <v>176</v>
      </c>
      <c r="B14" s="46" t="s">
        <v>114</v>
      </c>
      <c r="C14" s="33">
        <v>3600</v>
      </c>
      <c r="D14" s="40">
        <v>8995</v>
      </c>
      <c r="E14" s="40">
        <v>0</v>
      </c>
      <c r="F14" s="40">
        <v>0</v>
      </c>
      <c r="G14" s="40">
        <v>0</v>
      </c>
    </row>
    <row r="15" spans="1:9">
      <c r="A15" s="56" t="s">
        <v>177</v>
      </c>
      <c r="B15" s="46" t="s">
        <v>18</v>
      </c>
      <c r="C15" s="33">
        <v>880202</v>
      </c>
      <c r="D15" s="40">
        <f>525+318522+21944+499691+79482+59738</f>
        <v>979902</v>
      </c>
      <c r="E15" s="40">
        <f>915578+248000</f>
        <v>1163578</v>
      </c>
      <c r="F15" s="40">
        <v>862257</v>
      </c>
      <c r="G15" s="40">
        <v>862983</v>
      </c>
    </row>
    <row r="16" spans="1:9">
      <c r="A16" s="56" t="s">
        <v>180</v>
      </c>
      <c r="B16" s="10" t="s">
        <v>19</v>
      </c>
      <c r="C16" s="33">
        <f>SUM(C17:C18)</f>
        <v>22482</v>
      </c>
      <c r="D16" s="33">
        <f>SUM(D17:D18)</f>
        <v>26731</v>
      </c>
      <c r="E16" s="33">
        <f>SUM(E17:E18)</f>
        <v>22925</v>
      </c>
      <c r="F16" s="33">
        <f>SUM(F17:F18)</f>
        <v>24732</v>
      </c>
      <c r="G16" s="33">
        <f>SUM(G17:G18)</f>
        <v>25413</v>
      </c>
    </row>
    <row r="17" spans="1:7">
      <c r="A17" s="56" t="s">
        <v>178</v>
      </c>
      <c r="B17" s="10" t="s">
        <v>20</v>
      </c>
      <c r="C17" s="33">
        <v>15781</v>
      </c>
      <c r="D17" s="33">
        <f>17059</f>
        <v>17059</v>
      </c>
      <c r="E17" s="33">
        <v>17683</v>
      </c>
      <c r="F17" s="33">
        <v>18348</v>
      </c>
      <c r="G17" s="33">
        <v>19129</v>
      </c>
    </row>
    <row r="18" spans="1:7">
      <c r="A18" s="56" t="s">
        <v>179</v>
      </c>
      <c r="B18" s="10" t="s">
        <v>21</v>
      </c>
      <c r="C18" s="33">
        <v>6701</v>
      </c>
      <c r="D18" s="33">
        <f>9672</f>
        <v>9672</v>
      </c>
      <c r="E18" s="33">
        <v>5242</v>
      </c>
      <c r="F18" s="33">
        <v>6384</v>
      </c>
      <c r="G18" s="33">
        <v>6284</v>
      </c>
    </row>
    <row r="19" spans="1:7" ht="30">
      <c r="A19" s="56" t="s">
        <v>181</v>
      </c>
      <c r="B19" s="10" t="s">
        <v>23</v>
      </c>
      <c r="C19" s="33">
        <f>SUM(C20:C23)</f>
        <v>324346</v>
      </c>
      <c r="D19" s="33">
        <f>SUM(D20:D23)</f>
        <v>337146</v>
      </c>
      <c r="E19" s="33">
        <f>SUM(E20:E23)</f>
        <v>289225</v>
      </c>
      <c r="F19" s="33">
        <f>SUM(F20:F23)</f>
        <v>290510</v>
      </c>
      <c r="G19" s="33">
        <f>SUM(G20:G23)</f>
        <v>282265</v>
      </c>
    </row>
    <row r="20" spans="1:7">
      <c r="A20" s="56" t="s">
        <v>182</v>
      </c>
      <c r="B20" s="10" t="s">
        <v>159</v>
      </c>
      <c r="C20" s="33">
        <v>33839</v>
      </c>
      <c r="D20" s="33">
        <f>37756</f>
        <v>37756</v>
      </c>
      <c r="E20" s="37">
        <f>37019</f>
        <v>37019</v>
      </c>
      <c r="F20" s="37">
        <f>37127</f>
        <v>37127</v>
      </c>
      <c r="G20" s="37">
        <f>34337</f>
        <v>34337</v>
      </c>
    </row>
    <row r="21" spans="1:7" ht="45">
      <c r="A21" s="56" t="s">
        <v>183</v>
      </c>
      <c r="B21" s="10" t="s">
        <v>158</v>
      </c>
      <c r="C21" s="33">
        <v>288535</v>
      </c>
      <c r="D21" s="33">
        <f>46869+248861+550</f>
        <v>296280</v>
      </c>
      <c r="E21" s="37">
        <f>250135</f>
        <v>250135</v>
      </c>
      <c r="F21" s="37">
        <f>250304</f>
        <v>250304</v>
      </c>
      <c r="G21" s="37">
        <f>247818</f>
        <v>247818</v>
      </c>
    </row>
    <row r="22" spans="1:7">
      <c r="A22" s="56" t="s">
        <v>184</v>
      </c>
      <c r="B22" s="10" t="s">
        <v>27</v>
      </c>
      <c r="C22" s="33">
        <v>1972</v>
      </c>
      <c r="D22" s="33">
        <f>2000</f>
        <v>2000</v>
      </c>
      <c r="E22" s="40">
        <v>1961</v>
      </c>
      <c r="F22" s="40">
        <v>2969</v>
      </c>
      <c r="G22" s="40">
        <v>0</v>
      </c>
    </row>
    <row r="23" spans="1:7" ht="30">
      <c r="A23" s="56" t="s">
        <v>185</v>
      </c>
      <c r="B23" s="10" t="s">
        <v>28</v>
      </c>
      <c r="C23" s="34">
        <v>0</v>
      </c>
      <c r="D23" s="33">
        <f>1110</f>
        <v>1110</v>
      </c>
      <c r="E23" s="33">
        <v>110</v>
      </c>
      <c r="F23" s="33">
        <v>110</v>
      </c>
      <c r="G23" s="33">
        <v>110</v>
      </c>
    </row>
    <row r="24" spans="1:7">
      <c r="A24" s="56" t="s">
        <v>186</v>
      </c>
      <c r="B24" s="10" t="s">
        <v>29</v>
      </c>
      <c r="C24" s="33">
        <f>SUM(C25:C32)</f>
        <v>13817821</v>
      </c>
      <c r="D24" s="33">
        <f>SUM(D25:D32)</f>
        <v>16420061</v>
      </c>
      <c r="E24" s="33">
        <f>SUM(E25:E32)</f>
        <v>14916436</v>
      </c>
      <c r="F24" s="33">
        <f>SUM(F25:F32)</f>
        <v>11901735</v>
      </c>
      <c r="G24" s="33">
        <f>SUM(G25:G32)</f>
        <v>10437691</v>
      </c>
    </row>
    <row r="25" spans="1:7">
      <c r="A25" s="56" t="s">
        <v>187</v>
      </c>
      <c r="B25" s="10" t="s">
        <v>30</v>
      </c>
      <c r="C25" s="33">
        <v>236763</v>
      </c>
      <c r="D25" s="33">
        <f>12391+423811</f>
        <v>436202</v>
      </c>
      <c r="E25" s="40">
        <v>123141</v>
      </c>
      <c r="F25" s="40">
        <v>131295</v>
      </c>
      <c r="G25" s="40">
        <v>127886</v>
      </c>
    </row>
    <row r="26" spans="1:7">
      <c r="A26" s="56" t="s">
        <v>188</v>
      </c>
      <c r="B26" s="10" t="s">
        <v>31</v>
      </c>
      <c r="C26" s="33">
        <v>811888</v>
      </c>
      <c r="D26" s="33">
        <f>74144+864517</f>
        <v>938661</v>
      </c>
      <c r="E26" s="40">
        <v>899413</v>
      </c>
      <c r="F26" s="40">
        <v>890567</v>
      </c>
      <c r="G26" s="40">
        <v>1023015</v>
      </c>
    </row>
    <row r="27" spans="1:7">
      <c r="A27" s="56" t="s">
        <v>189</v>
      </c>
      <c r="B27" s="10" t="s">
        <v>32</v>
      </c>
      <c r="C27" s="33">
        <v>32090</v>
      </c>
      <c r="D27" s="33">
        <f>67671</f>
        <v>67671</v>
      </c>
      <c r="E27" s="40">
        <v>85143</v>
      </c>
      <c r="F27" s="40">
        <v>11443</v>
      </c>
      <c r="G27" s="40">
        <v>11442</v>
      </c>
    </row>
    <row r="28" spans="1:7">
      <c r="A28" s="56" t="s">
        <v>190</v>
      </c>
      <c r="B28" s="45" t="s">
        <v>33</v>
      </c>
      <c r="C28" s="33">
        <v>478544</v>
      </c>
      <c r="D28" s="33">
        <f>65334+388019</f>
        <v>453353</v>
      </c>
      <c r="E28" s="40">
        <v>417062</v>
      </c>
      <c r="F28" s="40">
        <v>422411</v>
      </c>
      <c r="G28" s="40">
        <v>422457</v>
      </c>
    </row>
    <row r="29" spans="1:7">
      <c r="A29" s="56" t="s">
        <v>191</v>
      </c>
      <c r="B29" s="10" t="s">
        <v>34</v>
      </c>
      <c r="C29" s="33">
        <v>685965</v>
      </c>
      <c r="D29" s="33">
        <f>22849+27973+2128288</f>
        <v>2179110</v>
      </c>
      <c r="E29" s="40">
        <f>1424303-248000</f>
        <v>1176303</v>
      </c>
      <c r="F29" s="40">
        <v>2889915</v>
      </c>
      <c r="G29" s="40">
        <v>2983752</v>
      </c>
    </row>
    <row r="30" spans="1:7">
      <c r="A30" s="56" t="s">
        <v>192</v>
      </c>
      <c r="B30" s="10" t="s">
        <v>35</v>
      </c>
      <c r="C30" s="33">
        <v>9649522</v>
      </c>
      <c r="D30" s="33">
        <f>11604538</f>
        <v>11604538</v>
      </c>
      <c r="E30" s="40">
        <v>11801215</v>
      </c>
      <c r="F30" s="40">
        <v>7145898</v>
      </c>
      <c r="G30" s="40">
        <v>5540575</v>
      </c>
    </row>
    <row r="31" spans="1:7">
      <c r="A31" s="56" t="s">
        <v>193</v>
      </c>
      <c r="B31" s="10" t="s">
        <v>36</v>
      </c>
      <c r="C31" s="33">
        <v>117736</v>
      </c>
      <c r="D31" s="33">
        <f>33048+110951</f>
        <v>143999</v>
      </c>
      <c r="E31" s="33">
        <v>107900</v>
      </c>
      <c r="F31" s="33">
        <v>104006</v>
      </c>
      <c r="G31" s="33">
        <v>99039</v>
      </c>
    </row>
    <row r="32" spans="1:7">
      <c r="A32" s="56" t="s">
        <v>194</v>
      </c>
      <c r="B32" s="10" t="s">
        <v>37</v>
      </c>
      <c r="C32" s="33">
        <v>1805313</v>
      </c>
      <c r="D32" s="40">
        <f>92000+18560+481926+4041</f>
        <v>596527</v>
      </c>
      <c r="E32" s="40">
        <v>306259</v>
      </c>
      <c r="F32" s="40">
        <v>306200</v>
      </c>
      <c r="G32" s="40">
        <v>229525</v>
      </c>
    </row>
    <row r="33" spans="1:7">
      <c r="A33" s="56" t="s">
        <v>195</v>
      </c>
      <c r="B33" s="10" t="s">
        <v>38</v>
      </c>
      <c r="C33" s="33">
        <f>SUM(C34:C37)</f>
        <v>2483544</v>
      </c>
      <c r="D33" s="33">
        <f>SUM(D34:D37)</f>
        <v>4032643</v>
      </c>
      <c r="E33" s="33">
        <f>SUM(E34:E37)</f>
        <v>707889</v>
      </c>
      <c r="F33" s="33">
        <f>SUM(F34:F37)</f>
        <v>120560</v>
      </c>
      <c r="G33" s="33">
        <f>SUM(G34:G37)</f>
        <v>120637</v>
      </c>
    </row>
    <row r="34" spans="1:7">
      <c r="A34" s="56" t="s">
        <v>196</v>
      </c>
      <c r="B34" s="10" t="s">
        <v>39</v>
      </c>
      <c r="C34" s="33">
        <v>1422795</v>
      </c>
      <c r="D34" s="33">
        <v>815529</v>
      </c>
      <c r="E34" s="40">
        <v>0</v>
      </c>
      <c r="F34" s="40">
        <v>0</v>
      </c>
      <c r="G34" s="40">
        <v>0</v>
      </c>
    </row>
    <row r="35" spans="1:7">
      <c r="A35" s="56" t="s">
        <v>197</v>
      </c>
      <c r="B35" s="10" t="s">
        <v>40</v>
      </c>
      <c r="C35" s="33">
        <v>265706</v>
      </c>
      <c r="D35" s="33">
        <f>220712</f>
        <v>220712</v>
      </c>
      <c r="E35" s="40">
        <v>37631</v>
      </c>
      <c r="F35" s="40">
        <v>37631</v>
      </c>
      <c r="G35" s="40">
        <v>37631</v>
      </c>
    </row>
    <row r="36" spans="1:7">
      <c r="A36" s="56" t="s">
        <v>198</v>
      </c>
      <c r="B36" s="10" t="s">
        <v>41</v>
      </c>
      <c r="C36" s="33">
        <v>192075</v>
      </c>
      <c r="D36" s="33">
        <f>193168</f>
        <v>193168</v>
      </c>
      <c r="E36" s="40">
        <v>212381</v>
      </c>
      <c r="F36" s="40">
        <v>4305</v>
      </c>
      <c r="G36" s="40">
        <v>4305</v>
      </c>
    </row>
    <row r="37" spans="1:7" ht="30">
      <c r="A37" s="56" t="s">
        <v>199</v>
      </c>
      <c r="B37" s="10" t="s">
        <v>42</v>
      </c>
      <c r="C37" s="33">
        <v>602968</v>
      </c>
      <c r="D37" s="33">
        <f>38281+2764953</f>
        <v>2803234</v>
      </c>
      <c r="E37" s="40">
        <v>457877</v>
      </c>
      <c r="F37" s="40">
        <v>78624</v>
      </c>
      <c r="G37" s="40">
        <v>78701</v>
      </c>
    </row>
    <row r="38" spans="1:7">
      <c r="A38" s="56" t="s">
        <v>200</v>
      </c>
      <c r="B38" s="10" t="s">
        <v>43</v>
      </c>
      <c r="C38" s="33">
        <f>SUM(C39:C42)</f>
        <v>154059</v>
      </c>
      <c r="D38" s="33">
        <f>SUM(D39:D42)</f>
        <v>93461</v>
      </c>
      <c r="E38" s="33">
        <f>SUM(E39:E42)</f>
        <v>88723</v>
      </c>
      <c r="F38" s="33">
        <f>SUM(F39:F42)</f>
        <v>86338</v>
      </c>
      <c r="G38" s="33">
        <f>SUM(G39:G42)</f>
        <v>86492</v>
      </c>
    </row>
    <row r="39" spans="1:7">
      <c r="A39" s="56" t="s">
        <v>201</v>
      </c>
      <c r="B39" s="10" t="s">
        <v>151</v>
      </c>
      <c r="C39" s="33">
        <v>67734</v>
      </c>
      <c r="D39" s="33">
        <v>0</v>
      </c>
      <c r="E39" s="40">
        <v>0</v>
      </c>
      <c r="F39" s="40">
        <v>0</v>
      </c>
      <c r="G39" s="40">
        <v>0</v>
      </c>
    </row>
    <row r="40" spans="1:7" ht="30">
      <c r="A40" s="56" t="s">
        <v>202</v>
      </c>
      <c r="B40" s="10" t="s">
        <v>45</v>
      </c>
      <c r="C40" s="33">
        <v>33565</v>
      </c>
      <c r="D40" s="33">
        <f>33541</f>
        <v>33541</v>
      </c>
      <c r="E40" s="40">
        <v>32392</v>
      </c>
      <c r="F40" s="40">
        <v>32456</v>
      </c>
      <c r="G40" s="40">
        <v>32594</v>
      </c>
    </row>
    <row r="41" spans="1:7" ht="30">
      <c r="A41" s="56" t="s">
        <v>203</v>
      </c>
      <c r="B41" s="10" t="s">
        <v>152</v>
      </c>
      <c r="C41" s="33">
        <v>75</v>
      </c>
      <c r="D41" s="33">
        <v>0</v>
      </c>
      <c r="E41" s="33">
        <v>75</v>
      </c>
      <c r="F41" s="33">
        <v>75</v>
      </c>
      <c r="G41" s="33">
        <v>75</v>
      </c>
    </row>
    <row r="42" spans="1:7">
      <c r="A42" s="56" t="s">
        <v>204</v>
      </c>
      <c r="B42" s="10" t="s">
        <v>46</v>
      </c>
      <c r="C42" s="33">
        <v>52685</v>
      </c>
      <c r="D42" s="33">
        <f>56598+3322</f>
        <v>59920</v>
      </c>
      <c r="E42" s="40">
        <v>56256</v>
      </c>
      <c r="F42" s="40">
        <v>53807</v>
      </c>
      <c r="G42" s="40">
        <v>53823</v>
      </c>
    </row>
    <row r="43" spans="1:7">
      <c r="A43" s="56" t="s">
        <v>205</v>
      </c>
      <c r="B43" s="10" t="s">
        <v>47</v>
      </c>
      <c r="C43" s="33">
        <f>SUM(C44:C50)</f>
        <v>10024916</v>
      </c>
      <c r="D43" s="33">
        <f>SUM(D44:D50)</f>
        <v>10469346</v>
      </c>
      <c r="E43" s="33">
        <f>SUM(E44:E50)</f>
        <v>10662661</v>
      </c>
      <c r="F43" s="33">
        <f>SUM(F44:F50)</f>
        <v>9653726</v>
      </c>
      <c r="G43" s="33">
        <f>SUM(G44:G50)</f>
        <v>9641252</v>
      </c>
    </row>
    <row r="44" spans="1:7">
      <c r="A44" s="56" t="s">
        <v>206</v>
      </c>
      <c r="B44" s="10" t="s">
        <v>48</v>
      </c>
      <c r="C44" s="33">
        <v>1720127</v>
      </c>
      <c r="D44" s="33">
        <f>1731898</f>
        <v>1731898</v>
      </c>
      <c r="E44" s="40">
        <v>1734750</v>
      </c>
      <c r="F44" s="40">
        <v>1834750</v>
      </c>
      <c r="G44" s="40">
        <v>1834751</v>
      </c>
    </row>
    <row r="45" spans="1:7">
      <c r="A45" s="56" t="s">
        <v>207</v>
      </c>
      <c r="B45" s="10" t="s">
        <v>49</v>
      </c>
      <c r="C45" s="33">
        <v>6032757</v>
      </c>
      <c r="D45" s="33">
        <f>739607+5520267</f>
        <v>6259874</v>
      </c>
      <c r="E45" s="40">
        <v>6674198</v>
      </c>
      <c r="F45" s="40">
        <v>6003509</v>
      </c>
      <c r="G45" s="40">
        <v>5982905</v>
      </c>
    </row>
    <row r="46" spans="1:7">
      <c r="A46" s="56" t="s">
        <v>208</v>
      </c>
      <c r="B46" s="10" t="s">
        <v>50</v>
      </c>
      <c r="C46" s="33">
        <v>410854</v>
      </c>
      <c r="D46" s="33">
        <f>162922</f>
        <v>162922</v>
      </c>
      <c r="E46" s="40">
        <v>132973</v>
      </c>
      <c r="F46" s="40">
        <v>126981</v>
      </c>
      <c r="G46" s="40">
        <v>127314</v>
      </c>
    </row>
    <row r="47" spans="1:7">
      <c r="A47" s="56" t="s">
        <v>209</v>
      </c>
      <c r="B47" s="10" t="s">
        <v>51</v>
      </c>
      <c r="C47" s="33">
        <v>1458467</v>
      </c>
      <c r="D47" s="33">
        <f>1595909</f>
        <v>1595909</v>
      </c>
      <c r="E47" s="40">
        <v>1538577</v>
      </c>
      <c r="F47" s="40">
        <v>1343187</v>
      </c>
      <c r="G47" s="40">
        <v>1349049</v>
      </c>
    </row>
    <row r="48" spans="1:7" ht="30">
      <c r="A48" s="56" t="s">
        <v>210</v>
      </c>
      <c r="B48" s="10" t="s">
        <v>52</v>
      </c>
      <c r="C48" s="33">
        <v>43997</v>
      </c>
      <c r="D48" s="33">
        <f>1789+56342+5958</f>
        <v>64089</v>
      </c>
      <c r="E48" s="40">
        <v>36447</v>
      </c>
      <c r="F48" s="40">
        <v>36316</v>
      </c>
      <c r="G48" s="40">
        <v>36344</v>
      </c>
    </row>
    <row r="49" spans="1:7">
      <c r="A49" s="56" t="s">
        <v>211</v>
      </c>
      <c r="B49" s="10" t="s">
        <v>54</v>
      </c>
      <c r="C49" s="33">
        <v>207741</v>
      </c>
      <c r="D49" s="33">
        <f>82720</f>
        <v>82720</v>
      </c>
      <c r="E49" s="40">
        <v>30710</v>
      </c>
      <c r="F49" s="40">
        <v>26016</v>
      </c>
      <c r="G49" s="40">
        <v>26060</v>
      </c>
    </row>
    <row r="50" spans="1:7">
      <c r="A50" s="56" t="s">
        <v>212</v>
      </c>
      <c r="B50" s="10" t="s">
        <v>56</v>
      </c>
      <c r="C50" s="33">
        <v>150973</v>
      </c>
      <c r="D50" s="33">
        <f>47851+1350+268212+254521</f>
        <v>571934</v>
      </c>
      <c r="E50" s="40">
        <v>515006</v>
      </c>
      <c r="F50" s="40">
        <v>282967</v>
      </c>
      <c r="G50" s="40">
        <v>284829</v>
      </c>
    </row>
    <row r="51" spans="1:7">
      <c r="A51" s="56" t="s">
        <v>213</v>
      </c>
      <c r="B51" s="10" t="s">
        <v>57</v>
      </c>
      <c r="C51" s="33">
        <f>SUM(C52:C53)</f>
        <v>815376</v>
      </c>
      <c r="D51" s="33">
        <f>SUM(D52:D53)</f>
        <v>1181930</v>
      </c>
      <c r="E51" s="33">
        <f>SUM(E52:E53)</f>
        <v>1105116</v>
      </c>
      <c r="F51" s="33">
        <f>SUM(F52:F53)</f>
        <v>657831</v>
      </c>
      <c r="G51" s="33">
        <f>SUM(G52:G53)</f>
        <v>657947</v>
      </c>
    </row>
    <row r="52" spans="1:7">
      <c r="A52" s="56" t="s">
        <v>214</v>
      </c>
      <c r="B52" s="10" t="s">
        <v>58</v>
      </c>
      <c r="C52" s="33">
        <v>775327</v>
      </c>
      <c r="D52" s="33">
        <f>54811+1079086</f>
        <v>1133897</v>
      </c>
      <c r="E52" s="40">
        <v>1057291</v>
      </c>
      <c r="F52" s="40">
        <v>609619</v>
      </c>
      <c r="G52" s="40">
        <v>609679</v>
      </c>
    </row>
    <row r="53" spans="1:7">
      <c r="A53" s="56" t="s">
        <v>215</v>
      </c>
      <c r="B53" s="10" t="s">
        <v>61</v>
      </c>
      <c r="C53" s="33">
        <v>40049</v>
      </c>
      <c r="D53" s="33">
        <f>48033</f>
        <v>48033</v>
      </c>
      <c r="E53" s="40">
        <v>47825</v>
      </c>
      <c r="F53" s="40">
        <v>48212</v>
      </c>
      <c r="G53" s="40">
        <v>48268</v>
      </c>
    </row>
    <row r="54" spans="1:7">
      <c r="A54" s="56" t="s">
        <v>216</v>
      </c>
      <c r="B54" s="10" t="s">
        <v>62</v>
      </c>
      <c r="C54" s="33">
        <f>SUM(C55:C61)</f>
        <v>5689072</v>
      </c>
      <c r="D54" s="33">
        <f>SUM(D55:D61)</f>
        <v>5327732</v>
      </c>
      <c r="E54" s="33">
        <f>SUM(E55:E61)</f>
        <v>3881512</v>
      </c>
      <c r="F54" s="33">
        <f>SUM(F55:F61)</f>
        <v>3707674</v>
      </c>
      <c r="G54" s="33">
        <f>SUM(G55:G61)</f>
        <v>3713979</v>
      </c>
    </row>
    <row r="55" spans="1:7">
      <c r="A55" s="56" t="s">
        <v>217</v>
      </c>
      <c r="B55" s="10" t="s">
        <v>63</v>
      </c>
      <c r="C55" s="33">
        <v>2102294</v>
      </c>
      <c r="D55" s="33">
        <f>785015+1062763</f>
        <v>1847778</v>
      </c>
      <c r="E55" s="40">
        <v>1188212</v>
      </c>
      <c r="F55" s="40">
        <v>806795</v>
      </c>
      <c r="G55" s="40">
        <v>807841</v>
      </c>
    </row>
    <row r="56" spans="1:7">
      <c r="A56" s="56" t="s">
        <v>218</v>
      </c>
      <c r="B56" s="10" t="s">
        <v>64</v>
      </c>
      <c r="C56" s="33">
        <v>2288852</v>
      </c>
      <c r="D56" s="33">
        <f>541489+1965418</f>
        <v>2506907</v>
      </c>
      <c r="E56" s="40">
        <v>1803924</v>
      </c>
      <c r="F56" s="40">
        <v>2046592</v>
      </c>
      <c r="G56" s="40">
        <v>2050708</v>
      </c>
    </row>
    <row r="57" spans="1:7" ht="30">
      <c r="A57" s="56" t="s">
        <v>219</v>
      </c>
      <c r="B57" s="10" t="s">
        <v>65</v>
      </c>
      <c r="C57" s="33">
        <v>37784</v>
      </c>
      <c r="D57" s="33">
        <f>17338</f>
        <v>17338</v>
      </c>
      <c r="E57" s="40">
        <v>15514</v>
      </c>
      <c r="F57" s="40">
        <v>16350</v>
      </c>
      <c r="G57" s="40">
        <v>16450</v>
      </c>
    </row>
    <row r="58" spans="1:7">
      <c r="A58" s="56" t="s">
        <v>220</v>
      </c>
      <c r="B58" s="10" t="s">
        <v>66</v>
      </c>
      <c r="C58" s="33">
        <v>226023</v>
      </c>
      <c r="D58" s="33">
        <f>229311</f>
        <v>229311</v>
      </c>
      <c r="E58" s="40">
        <v>245357</v>
      </c>
      <c r="F58" s="40">
        <v>247157</v>
      </c>
      <c r="G58" s="40">
        <v>248157</v>
      </c>
    </row>
    <row r="59" spans="1:7" ht="30">
      <c r="A59" s="56" t="s">
        <v>221</v>
      </c>
      <c r="B59" s="10" t="s">
        <v>117</v>
      </c>
      <c r="C59" s="33">
        <v>105587</v>
      </c>
      <c r="D59" s="33">
        <f>97266</f>
        <v>97266</v>
      </c>
      <c r="E59" s="40">
        <v>98426</v>
      </c>
      <c r="F59" s="40">
        <v>98526</v>
      </c>
      <c r="G59" s="40">
        <v>98626</v>
      </c>
    </row>
    <row r="60" spans="1:7">
      <c r="A60" s="56" t="s">
        <v>222</v>
      </c>
      <c r="B60" s="10" t="s">
        <v>68</v>
      </c>
      <c r="C60" s="33">
        <v>358</v>
      </c>
      <c r="D60" s="33">
        <f>851</f>
        <v>851</v>
      </c>
      <c r="E60" s="40">
        <v>850</v>
      </c>
      <c r="F60" s="40">
        <v>850</v>
      </c>
      <c r="G60" s="40">
        <v>850</v>
      </c>
    </row>
    <row r="61" spans="1:7">
      <c r="A61" s="56" t="s">
        <v>223</v>
      </c>
      <c r="B61" s="10" t="s">
        <v>70</v>
      </c>
      <c r="C61" s="33">
        <v>928174</v>
      </c>
      <c r="D61" s="33">
        <f>45494+582787</f>
        <v>628281</v>
      </c>
      <c r="E61" s="40">
        <v>529229</v>
      </c>
      <c r="F61" s="40">
        <v>491404</v>
      </c>
      <c r="G61" s="40">
        <v>491347</v>
      </c>
    </row>
    <row r="62" spans="1:7">
      <c r="A62" s="56" t="s">
        <v>224</v>
      </c>
      <c r="B62" s="10" t="s">
        <v>71</v>
      </c>
      <c r="C62" s="33">
        <f>SUM(C63:C67)</f>
        <v>10705037</v>
      </c>
      <c r="D62" s="33">
        <f t="shared" ref="D62:G62" si="0">SUM(D63:D67)</f>
        <v>10122708</v>
      </c>
      <c r="E62" s="33">
        <f t="shared" si="0"/>
        <v>9025582</v>
      </c>
      <c r="F62" s="33">
        <f t="shared" si="0"/>
        <v>8849628</v>
      </c>
      <c r="G62" s="33">
        <f t="shared" si="0"/>
        <v>8938681</v>
      </c>
    </row>
    <row r="63" spans="1:7">
      <c r="A63" s="56" t="s">
        <v>225</v>
      </c>
      <c r="B63" s="10" t="s">
        <v>112</v>
      </c>
      <c r="C63" s="33">
        <v>43904</v>
      </c>
      <c r="D63" s="33">
        <f>57904</f>
        <v>57904</v>
      </c>
      <c r="E63" s="40">
        <v>53801</v>
      </c>
      <c r="F63" s="40">
        <v>53801</v>
      </c>
      <c r="G63" s="40">
        <v>53801</v>
      </c>
    </row>
    <row r="64" spans="1:7">
      <c r="A64" s="56" t="s">
        <v>226</v>
      </c>
      <c r="B64" s="10" t="s">
        <v>113</v>
      </c>
      <c r="C64" s="33">
        <v>1416641</v>
      </c>
      <c r="D64" s="33">
        <f>203913+1385428</f>
        <v>1589341</v>
      </c>
      <c r="E64" s="40">
        <v>1764494</v>
      </c>
      <c r="F64" s="40">
        <v>1332805</v>
      </c>
      <c r="G64" s="40">
        <v>1338233</v>
      </c>
    </row>
    <row r="65" spans="1:7">
      <c r="A65" s="56" t="s">
        <v>227</v>
      </c>
      <c r="B65" s="10" t="s">
        <v>72</v>
      </c>
      <c r="C65" s="33">
        <v>4910056</v>
      </c>
      <c r="D65" s="33">
        <f>5640+80250+3077992+2243665</f>
        <v>5407547</v>
      </c>
      <c r="E65" s="40">
        <v>5314607</v>
      </c>
      <c r="F65" s="40">
        <v>5775872</v>
      </c>
      <c r="G65" s="40">
        <v>5980983</v>
      </c>
    </row>
    <row r="66" spans="1:7">
      <c r="A66" s="56" t="s">
        <v>228</v>
      </c>
      <c r="B66" s="10" t="s">
        <v>73</v>
      </c>
      <c r="C66" s="33">
        <v>4047461</v>
      </c>
      <c r="D66" s="33">
        <f>46295+176225+2606013</f>
        <v>2828533</v>
      </c>
      <c r="E66" s="40">
        <v>1705782</v>
      </c>
      <c r="F66" s="40">
        <v>1497364</v>
      </c>
      <c r="G66" s="40">
        <v>1375586</v>
      </c>
    </row>
    <row r="67" spans="1:7">
      <c r="A67" s="56" t="s">
        <v>229</v>
      </c>
      <c r="B67" s="10" t="s">
        <v>74</v>
      </c>
      <c r="C67" s="33">
        <v>286975</v>
      </c>
      <c r="D67" s="33">
        <f>111244+10000+118139</f>
        <v>239383</v>
      </c>
      <c r="E67" s="40">
        <v>186898</v>
      </c>
      <c r="F67" s="40">
        <v>189786</v>
      </c>
      <c r="G67" s="40">
        <v>190078</v>
      </c>
    </row>
    <row r="68" spans="1:7">
      <c r="A68" s="56" t="s">
        <v>230</v>
      </c>
      <c r="B68" s="10" t="s">
        <v>75</v>
      </c>
      <c r="C68" s="33">
        <f>SUM(C69:C72)</f>
        <v>843636</v>
      </c>
      <c r="D68" s="33">
        <f t="shared" ref="D68:G68" si="1">SUM(D69:D72)</f>
        <v>301306</v>
      </c>
      <c r="E68" s="33">
        <f t="shared" si="1"/>
        <v>537531</v>
      </c>
      <c r="F68" s="33">
        <f t="shared" si="1"/>
        <v>268320</v>
      </c>
      <c r="G68" s="33">
        <f t="shared" si="1"/>
        <v>239599</v>
      </c>
    </row>
    <row r="69" spans="1:7">
      <c r="A69" s="56" t="s">
        <v>231</v>
      </c>
      <c r="B69" s="10" t="s">
        <v>76</v>
      </c>
      <c r="C69" s="33">
        <v>166044</v>
      </c>
      <c r="D69" s="33">
        <f>13767</f>
        <v>13767</v>
      </c>
      <c r="E69" s="40">
        <v>15597</v>
      </c>
      <c r="F69" s="40">
        <v>15999</v>
      </c>
      <c r="G69" s="40">
        <v>15602</v>
      </c>
    </row>
    <row r="70" spans="1:7">
      <c r="A70" s="56" t="s">
        <v>232</v>
      </c>
      <c r="B70" s="10" t="s">
        <v>77</v>
      </c>
      <c r="C70" s="33">
        <v>620417</v>
      </c>
      <c r="D70" s="33">
        <f>29606+36979</f>
        <v>66585</v>
      </c>
      <c r="E70" s="40">
        <v>315222</v>
      </c>
      <c r="F70" s="40">
        <v>55623</v>
      </c>
      <c r="G70" s="40">
        <v>26926</v>
      </c>
    </row>
    <row r="71" spans="1:7">
      <c r="A71" s="56" t="s">
        <v>233</v>
      </c>
      <c r="B71" s="10" t="s">
        <v>78</v>
      </c>
      <c r="C71" s="33">
        <v>48551</v>
      </c>
      <c r="D71" s="33">
        <f>210679</f>
        <v>210679</v>
      </c>
      <c r="E71" s="40">
        <v>197154</v>
      </c>
      <c r="F71" s="40">
        <v>187136</v>
      </c>
      <c r="G71" s="40">
        <v>187505</v>
      </c>
    </row>
    <row r="72" spans="1:7" ht="30">
      <c r="A72" s="56" t="s">
        <v>234</v>
      </c>
      <c r="B72" s="10" t="s">
        <v>79</v>
      </c>
      <c r="C72" s="33">
        <v>8624</v>
      </c>
      <c r="D72" s="33">
        <f>10275</f>
        <v>10275</v>
      </c>
      <c r="E72" s="40">
        <v>9558</v>
      </c>
      <c r="F72" s="40">
        <v>9562</v>
      </c>
      <c r="G72" s="40">
        <v>9566</v>
      </c>
    </row>
    <row r="73" spans="1:7">
      <c r="A73" s="56" t="s">
        <v>235</v>
      </c>
      <c r="B73" s="10" t="s">
        <v>80</v>
      </c>
      <c r="C73" s="33">
        <f>SUM(C74:C76)</f>
        <v>182674</v>
      </c>
      <c r="D73" s="33">
        <f t="shared" ref="D73:G73" si="2">SUM(D74:D76)</f>
        <v>209806</v>
      </c>
      <c r="E73" s="33">
        <f t="shared" si="2"/>
        <v>190488</v>
      </c>
      <c r="F73" s="33">
        <f t="shared" si="2"/>
        <v>190139</v>
      </c>
      <c r="G73" s="33">
        <f t="shared" si="2"/>
        <v>192142</v>
      </c>
    </row>
    <row r="74" spans="1:7">
      <c r="A74" s="56" t="s">
        <v>236</v>
      </c>
      <c r="B74" s="10" t="s">
        <v>81</v>
      </c>
      <c r="C74" s="33">
        <v>70350</v>
      </c>
      <c r="D74" s="33">
        <f>74888</f>
        <v>74888</v>
      </c>
      <c r="E74" s="40">
        <v>67200</v>
      </c>
      <c r="F74" s="40">
        <v>68726</v>
      </c>
      <c r="G74" s="40">
        <v>70312</v>
      </c>
    </row>
    <row r="75" spans="1:7">
      <c r="A75" s="56" t="s">
        <v>237</v>
      </c>
      <c r="B75" s="10" t="s">
        <v>82</v>
      </c>
      <c r="C75" s="33">
        <v>81573</v>
      </c>
      <c r="D75" s="33">
        <f>92055</f>
        <v>92055</v>
      </c>
      <c r="E75" s="40">
        <v>84443</v>
      </c>
      <c r="F75" s="40">
        <v>82143</v>
      </c>
      <c r="G75" s="40">
        <v>82143</v>
      </c>
    </row>
    <row r="76" spans="1:7" ht="30">
      <c r="A76" s="56" t="s">
        <v>238</v>
      </c>
      <c r="B76" s="10" t="s">
        <v>83</v>
      </c>
      <c r="C76" s="33">
        <v>30751</v>
      </c>
      <c r="D76" s="33">
        <f>42652+211</f>
        <v>42863</v>
      </c>
      <c r="E76" s="40">
        <v>38845</v>
      </c>
      <c r="F76" s="40">
        <v>39270</v>
      </c>
      <c r="G76" s="40">
        <v>39687</v>
      </c>
    </row>
    <row r="77" spans="1:7" ht="30">
      <c r="A77" s="56" t="s">
        <v>239</v>
      </c>
      <c r="B77" s="10" t="s">
        <v>84</v>
      </c>
      <c r="C77" s="33">
        <f>SUM(C78:C78)</f>
        <v>68940</v>
      </c>
      <c r="D77" s="33">
        <f>SUM(D78:D78)</f>
        <v>89171</v>
      </c>
      <c r="E77" s="33">
        <f>SUM(E78:E78)</f>
        <v>197194</v>
      </c>
      <c r="F77" s="33">
        <f>SUM(F78:F78)</f>
        <v>228361</v>
      </c>
      <c r="G77" s="33">
        <f>SUM(G78:G78)</f>
        <v>296011</v>
      </c>
    </row>
    <row r="78" spans="1:7">
      <c r="A78" s="56" t="s">
        <v>240</v>
      </c>
      <c r="B78" s="10" t="s">
        <v>107</v>
      </c>
      <c r="C78" s="33">
        <v>68940</v>
      </c>
      <c r="D78" s="40">
        <f>89171</f>
        <v>89171</v>
      </c>
      <c r="E78" s="40">
        <v>197194</v>
      </c>
      <c r="F78" s="40">
        <v>228361</v>
      </c>
      <c r="G78" s="40">
        <v>296011</v>
      </c>
    </row>
    <row r="79" spans="1:7" ht="45">
      <c r="A79" s="56" t="s">
        <v>241</v>
      </c>
      <c r="B79" s="10" t="s">
        <v>86</v>
      </c>
      <c r="C79" s="33">
        <f>SUM(C80:C82)</f>
        <v>5766972</v>
      </c>
      <c r="D79" s="33">
        <f t="shared" ref="D79:G79" si="3">SUM(D80:D82)</f>
        <v>6522106</v>
      </c>
      <c r="E79" s="33">
        <f t="shared" si="3"/>
        <v>3872425</v>
      </c>
      <c r="F79" s="33">
        <f t="shared" si="3"/>
        <v>4009725</v>
      </c>
      <c r="G79" s="33">
        <f t="shared" si="3"/>
        <v>4172157</v>
      </c>
    </row>
    <row r="80" spans="1:7" ht="45">
      <c r="A80" s="56" t="s">
        <v>242</v>
      </c>
      <c r="B80" s="10" t="s">
        <v>87</v>
      </c>
      <c r="C80" s="33">
        <v>1830873</v>
      </c>
      <c r="D80" s="40">
        <f>3062981</f>
        <v>3062981</v>
      </c>
      <c r="E80" s="40">
        <v>3867367</v>
      </c>
      <c r="F80" s="40">
        <v>4009725</v>
      </c>
      <c r="G80" s="40">
        <v>4139120</v>
      </c>
    </row>
    <row r="81" spans="1:7">
      <c r="A81" s="56" t="s">
        <v>243</v>
      </c>
      <c r="B81" s="10" t="s">
        <v>88</v>
      </c>
      <c r="C81" s="33">
        <v>3899037</v>
      </c>
      <c r="D81" s="40">
        <v>3459125</v>
      </c>
      <c r="E81" s="40">
        <v>5058</v>
      </c>
      <c r="F81" s="40">
        <v>0</v>
      </c>
      <c r="G81" s="40">
        <v>33037</v>
      </c>
    </row>
    <row r="82" spans="1:7">
      <c r="A82" s="56" t="s">
        <v>244</v>
      </c>
      <c r="B82" s="10" t="s">
        <v>108</v>
      </c>
      <c r="C82" s="33">
        <v>37062</v>
      </c>
      <c r="D82" s="36">
        <v>0</v>
      </c>
      <c r="E82" s="36">
        <v>0</v>
      </c>
      <c r="F82" s="36">
        <v>0</v>
      </c>
      <c r="G82" s="36">
        <v>0</v>
      </c>
    </row>
    <row r="83" spans="1:7">
      <c r="A83" s="56"/>
      <c r="B83" s="43" t="s">
        <v>157</v>
      </c>
      <c r="C83" s="44"/>
      <c r="D83" s="47"/>
      <c r="E83" s="47"/>
      <c r="F83" s="48">
        <v>1366515</v>
      </c>
      <c r="G83" s="48">
        <v>2505230</v>
      </c>
    </row>
  </sheetData>
  <customSheetViews>
    <customSheetView guid="{CC9385FB-01B0-4649-B853-E28F57E14253}" showPageBreaks="1" fitToPage="1">
      <pane xSplit="2" ySplit="3" topLeftCell="C88" activePane="bottomRight" state="frozen"/>
      <selection pane="bottomRight" activeCell="I90" sqref="I90"/>
      <pageMargins left="0.23622047244094491" right="0.23622047244094491" top="0.35433070866141736" bottom="0.15748031496062992" header="0.31496062992125984" footer="0.31496062992125984"/>
      <pageSetup paperSize="8" scale="67" fitToHeight="0" orientation="landscape" r:id="rId1"/>
    </customSheetView>
    <customSheetView guid="{6D52CE1E-653A-4058-972D-F5D3C18334BD}" scale="80" fitToPage="1" hiddenRows="1">
      <pane xSplit="2" ySplit="3" topLeftCell="C118" activePane="bottomRight" state="frozen"/>
      <selection pane="bottomRight" activeCell="H121" sqref="H121"/>
      <pageMargins left="0.23622047244094491" right="0.23622047244094491" top="0.35433070866141736" bottom="0.15748031496062992" header="0.31496062992125984" footer="0.31496062992125984"/>
      <pageSetup paperSize="8" scale="68" fitToHeight="0" orientation="landscape" r:id="rId2"/>
    </customSheetView>
    <customSheetView guid="{7D050E82-9F6A-48B3-BF84-6E85172C2CAC}" showPageBreaks="1" fitToPage="1" hiddenRows="1">
      <pane xSplit="2" ySplit="3" topLeftCell="C35" activePane="bottomRight" state="frozen"/>
      <selection pane="bottomRight" activeCell="G39" sqref="G39"/>
      <pageMargins left="0.23622047244094491" right="0.23622047244094491" top="0.35433070866141736" bottom="0.15748031496062992" header="0.31496062992125984" footer="0.31496062992125984"/>
      <pageSetup paperSize="8" scale="68" fitToHeight="0" orientation="landscape" r:id="rId3"/>
    </customSheetView>
    <customSheetView guid="{27F944CA-DD25-4630-935B-A53BE407A228}" fitToPage="1" hiddenRows="1">
      <pane xSplit="2" ySplit="3" topLeftCell="C19" activePane="bottomRight" state="frozen"/>
      <selection pane="bottomRight" activeCell="I19" sqref="I19"/>
      <pageMargins left="0.23622047244094491" right="0.23622047244094491" top="0.35433070866141736" bottom="0.15748031496062992" header="0.31496062992125984" footer="0.31496062992125984"/>
      <pageSetup paperSize="8" scale="69" fitToHeight="0" orientation="landscape" r:id="rId4"/>
    </customSheetView>
    <customSheetView guid="{CC03A6F3-6276-4A36-BF9D-4977A35B4FDC}" fitToPage="1">
      <pane xSplit="2" ySplit="3" topLeftCell="C67" activePane="bottomRight" state="frozen"/>
      <selection pane="bottomRight" activeCell="H71" sqref="H71"/>
      <pageMargins left="0.23622047244094491" right="0.23622047244094491" top="0.35433070866141736" bottom="0.15748031496062992" header="0.31496062992125984" footer="0.31496062992125984"/>
      <pageSetup paperSize="8" scale="69" fitToHeight="0" orientation="landscape" r:id="rId5"/>
    </customSheetView>
    <customSheetView guid="{CDECC9A3-E552-42A8-A7FC-DEDCDB67EB9C}" fitToPage="1">
      <pane xSplit="2" ySplit="3" topLeftCell="F19" activePane="bottomRight" state="frozen"/>
      <selection pane="bottomRight" activeCell="H17" sqref="H17"/>
      <pageMargins left="0.23622047244094491" right="0.23622047244094491" top="0.35433070866141736" bottom="0.15748031496062992" header="0.31496062992125984" footer="0.31496062992125984"/>
      <pageSetup paperSize="8" scale="69" fitToHeight="0" orientation="landscape" r:id="rId6"/>
    </customSheetView>
    <customSheetView guid="{3081E458-A137-4683-A7FD-988900289CC9}" showPageBreaks="1" fitToPage="1">
      <pane xSplit="2" ySplit="3" topLeftCell="C4" activePane="bottomRight" state="frozen"/>
      <selection pane="bottomRight" activeCell="H9" sqref="H9"/>
      <pageMargins left="0.23622047244094491" right="0.23622047244094491" top="0.35433070866141736" bottom="0.15748031496062992" header="0.31496062992125984" footer="0.31496062992125984"/>
      <pageSetup paperSize="8" scale="56" fitToHeight="0" orientation="landscape" r:id="rId7"/>
    </customSheetView>
    <customSheetView guid="{84EC8EC5-DD5D-401A-B653-20E93F52C1EC}" fitToPage="1" hiddenRows="1">
      <pane xSplit="2" ySplit="3" topLeftCell="C12" activePane="bottomRight" state="frozen"/>
      <selection pane="bottomRight" activeCell="H12" sqref="H12"/>
      <pageMargins left="0.23622047244094491" right="0.23622047244094491" top="0.35433070866141736" bottom="0.15748031496062992" header="0.31496062992125984" footer="0.31496062992125984"/>
      <pageSetup paperSize="8" scale="66" fitToHeight="0" orientation="landscape" r:id="rId8"/>
    </customSheetView>
    <customSheetView guid="{C8984803-42FC-4DC0-ACD7-7AE97AECC9A7}" showPageBreaks="1" fitToPage="1" hiddenRows="1">
      <pane xSplit="2" ySplit="3" topLeftCell="C127" activePane="bottomRight" state="frozen"/>
      <selection pane="bottomRight" activeCell="B106" sqref="B106"/>
      <pageMargins left="0.23622047244094491" right="0.23622047244094491" top="0.35433070866141736" bottom="0.15748031496062992" header="0.31496062992125984" footer="0.31496062992125984"/>
      <pageSetup paperSize="8" scale="66" fitToHeight="0" orientation="landscape" r:id="rId9"/>
    </customSheetView>
    <customSheetView guid="{8301A4CE-CC33-4BC0-9C01-D6CB6ECE8A34}" scale="60" fitToPage="1" hiddenRows="1">
      <pane xSplit="2" ySplit="3" topLeftCell="C123" activePane="bottomRight" state="frozen"/>
      <selection pane="bottomRight" activeCell="AA126" sqref="AA126"/>
      <pageMargins left="0.23622047244094491" right="0.23622047244094491" top="0.35433070866141736" bottom="0.15748031496062992" header="0.31496062992125984" footer="0.31496062992125984"/>
      <pageSetup paperSize="8" scale="69" fitToHeight="0" orientation="landscape" r:id="rId10"/>
    </customSheetView>
    <customSheetView guid="{B9264A4A-3060-466C-B964-C6777439D902}" fitToPage="1">
      <pane xSplit="2" ySplit="3" topLeftCell="E127" activePane="bottomRight" state="frozen"/>
      <selection pane="bottomRight" activeCell="I142" sqref="I142"/>
      <pageMargins left="0.23622047244094491" right="0.23622047244094491" top="0.35433070866141736" bottom="0.15748031496062992" header="0.31496062992125984" footer="0.31496062992125984"/>
      <pageSetup paperSize="8" scale="69" fitToHeight="0" orientation="landscape" r:id="rId11"/>
    </customSheetView>
    <customSheetView guid="{77DBA1E5-26B3-47A6-A657-26BD1F16DDA5}" fitToPage="1">
      <pane xSplit="2" ySplit="3" topLeftCell="H130" activePane="bottomRight" state="frozen"/>
      <selection pane="bottomRight" activeCell="R136" sqref="R136:R137"/>
      <pageMargins left="0.23622047244094491" right="0.23622047244094491" top="0.35433070866141736" bottom="0.15748031496062992" header="0.31496062992125984" footer="0.31496062992125984"/>
      <pageSetup paperSize="8" scale="69" fitToHeight="0" orientation="landscape" r:id="rId12"/>
    </customSheetView>
    <customSheetView guid="{7DFFD2F9-6046-44E7-9695-8047D80B5D3F}" fitToPage="1">
      <pane xSplit="2" ySplit="3" topLeftCell="C7" activePane="bottomRight" state="frozen"/>
      <selection pane="bottomRight" activeCell="H12" sqref="H12"/>
      <pageMargins left="0.23622047244094491" right="0.23622047244094491" top="0.35433070866141736" bottom="0.15748031496062992" header="0.31496062992125984" footer="0.31496062992125984"/>
      <pageSetup paperSize="8" scale="69" fitToHeight="0" orientation="landscape" r:id="rId13"/>
    </customSheetView>
    <customSheetView guid="{4E4F1CCB-2B2A-4B2A-A438-B1F5BC085AA5}" fitToPage="1">
      <pane xSplit="2" ySplit="3" topLeftCell="C88" activePane="bottomRight" state="frozen"/>
      <selection pane="bottomRight" activeCell="I90" sqref="I90"/>
      <pageMargins left="0.23622047244094491" right="0.23622047244094491" top="0.35433070866141736" bottom="0.15748031496062992" header="0.31496062992125984" footer="0.31496062992125984"/>
      <pageSetup paperSize="8" scale="67" fitToHeight="0" orientation="landscape" r:id="rId14"/>
    </customSheetView>
  </customSheetViews>
  <mergeCells count="6">
    <mergeCell ref="A1:G1"/>
    <mergeCell ref="E3:G3"/>
    <mergeCell ref="C3:C4"/>
    <mergeCell ref="D3:D4"/>
    <mergeCell ref="B3:B4"/>
    <mergeCell ref="A3:A4"/>
  </mergeCells>
  <pageMargins left="0.78740157480314965" right="0.39370078740157483" top="0.78740157480314965" bottom="0.78740157480314965" header="0.31496062992125984" footer="0.31496062992125984"/>
  <pageSetup paperSize="9" scale="76" fitToHeight="0" orientation="portrait" r:id="rId15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41"/>
  <sheetViews>
    <sheetView workbookViewId="0">
      <selection activeCell="F16" sqref="F16"/>
    </sheetView>
  </sheetViews>
  <sheetFormatPr defaultRowHeight="15"/>
  <cols>
    <col min="1" max="1" width="69.42578125" style="8" customWidth="1"/>
    <col min="2" max="2" width="15.7109375" style="8" customWidth="1"/>
    <col min="3" max="3" width="17.140625" customWidth="1"/>
    <col min="4" max="4" width="13.5703125" customWidth="1"/>
    <col min="5" max="5" width="12.7109375" customWidth="1"/>
    <col min="6" max="6" width="13" customWidth="1"/>
    <col min="7" max="7" width="12.85546875" customWidth="1"/>
    <col min="8" max="8" width="12.7109375" customWidth="1"/>
    <col min="9" max="9" width="13.5703125" customWidth="1"/>
    <col min="10" max="10" width="12.42578125" customWidth="1"/>
    <col min="11" max="11" width="13.5703125" customWidth="1"/>
    <col min="12" max="13" width="12.42578125" customWidth="1"/>
    <col min="14" max="14" width="15" customWidth="1"/>
    <col min="15" max="15" width="12" customWidth="1"/>
    <col min="16" max="16" width="11.28515625" customWidth="1"/>
    <col min="17" max="17" width="14.42578125" customWidth="1"/>
  </cols>
  <sheetData>
    <row r="1" spans="1:17" ht="33.75" customHeight="1">
      <c r="A1" s="65" t="s">
        <v>153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1" t="s">
        <v>7</v>
      </c>
    </row>
    <row r="2" spans="1:17" ht="22.5" customHeight="1">
      <c r="A2" s="6"/>
      <c r="B2" s="6"/>
      <c r="C2" s="66"/>
      <c r="D2" s="66"/>
      <c r="E2" s="3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" t="s">
        <v>4</v>
      </c>
    </row>
    <row r="3" spans="1:17" ht="110.25">
      <c r="A3" s="14" t="s">
        <v>109</v>
      </c>
      <c r="B3" s="11" t="s">
        <v>122</v>
      </c>
      <c r="C3" s="12" t="s">
        <v>154</v>
      </c>
      <c r="D3" s="12" t="s">
        <v>3</v>
      </c>
      <c r="E3" s="12" t="s">
        <v>123</v>
      </c>
      <c r="F3" s="12" t="s">
        <v>124</v>
      </c>
      <c r="G3" s="12" t="s">
        <v>118</v>
      </c>
      <c r="H3" s="12" t="s">
        <v>125</v>
      </c>
      <c r="I3" s="12" t="s">
        <v>126</v>
      </c>
      <c r="J3" s="41" t="s">
        <v>127</v>
      </c>
      <c r="K3" s="41" t="s">
        <v>118</v>
      </c>
      <c r="L3" s="41" t="s">
        <v>120</v>
      </c>
      <c r="M3" s="41" t="s">
        <v>121</v>
      </c>
      <c r="N3" s="41" t="s">
        <v>118</v>
      </c>
      <c r="O3" s="41" t="s">
        <v>128</v>
      </c>
      <c r="P3" s="41" t="s">
        <v>129</v>
      </c>
      <c r="Q3" s="41" t="s">
        <v>118</v>
      </c>
    </row>
    <row r="4" spans="1:17" ht="45">
      <c r="A4" s="17" t="s">
        <v>106</v>
      </c>
      <c r="B4" s="16"/>
      <c r="C4" s="12"/>
      <c r="D4" s="12"/>
      <c r="E4" s="12"/>
      <c r="F4" s="12"/>
      <c r="G4" s="21"/>
      <c r="H4" s="21"/>
      <c r="I4" s="12"/>
      <c r="J4" s="12"/>
      <c r="K4" s="12"/>
      <c r="L4" s="12"/>
      <c r="M4" s="12"/>
      <c r="N4" s="12"/>
      <c r="O4" s="12"/>
      <c r="P4" s="12"/>
      <c r="Q4" s="12"/>
    </row>
    <row r="5" spans="1:17" ht="15.75">
      <c r="A5" s="17" t="s">
        <v>89</v>
      </c>
      <c r="B5" s="16"/>
      <c r="C5" s="12"/>
      <c r="D5" s="12"/>
      <c r="E5" s="12"/>
      <c r="F5" s="38"/>
      <c r="G5" s="15"/>
      <c r="H5" s="15"/>
      <c r="I5" s="12"/>
      <c r="J5" s="12"/>
      <c r="K5" s="12"/>
      <c r="L5" s="12"/>
      <c r="M5" s="12"/>
      <c r="N5" s="12"/>
      <c r="O5" s="12"/>
      <c r="P5" s="12"/>
      <c r="Q5" s="12"/>
    </row>
    <row r="6" spans="1:17" ht="15.75">
      <c r="A6" s="17" t="s">
        <v>90</v>
      </c>
      <c r="B6" s="16"/>
      <c r="C6" s="12"/>
      <c r="D6" s="12"/>
      <c r="E6" s="12"/>
      <c r="F6" s="38"/>
      <c r="G6" s="15"/>
      <c r="H6" s="15"/>
      <c r="I6" s="12"/>
      <c r="J6" s="12"/>
      <c r="K6" s="12"/>
      <c r="L6" s="12"/>
      <c r="M6" s="12"/>
      <c r="N6" s="12"/>
      <c r="O6" s="12"/>
      <c r="P6" s="12"/>
      <c r="Q6" s="12"/>
    </row>
    <row r="7" spans="1:17" ht="15.75">
      <c r="A7" s="18" t="s">
        <v>92</v>
      </c>
      <c r="B7" s="16"/>
      <c r="C7" s="12"/>
      <c r="D7" s="12"/>
      <c r="E7" s="12"/>
      <c r="F7" s="38"/>
      <c r="G7" s="15"/>
      <c r="H7" s="15"/>
      <c r="I7" s="12"/>
      <c r="J7" s="12"/>
      <c r="K7" s="12"/>
      <c r="L7" s="12"/>
      <c r="M7" s="12"/>
      <c r="N7" s="12"/>
      <c r="O7" s="12"/>
      <c r="P7" s="12"/>
      <c r="Q7" s="12"/>
    </row>
    <row r="8" spans="1:17" ht="15.75">
      <c r="A8" s="17" t="s">
        <v>91</v>
      </c>
      <c r="B8" s="16"/>
      <c r="C8" s="12"/>
      <c r="D8" s="12"/>
      <c r="E8" s="12"/>
      <c r="F8" s="38"/>
      <c r="G8" s="15"/>
      <c r="H8" s="15"/>
      <c r="I8" s="12"/>
      <c r="J8" s="12"/>
      <c r="K8" s="12"/>
      <c r="L8" s="12"/>
      <c r="M8" s="12"/>
      <c r="N8" s="12"/>
      <c r="O8" s="12"/>
      <c r="P8" s="12"/>
      <c r="Q8" s="12"/>
    </row>
    <row r="9" spans="1:17" s="29" customFormat="1" ht="30">
      <c r="A9" s="25" t="s">
        <v>141</v>
      </c>
      <c r="B9" s="26"/>
      <c r="C9" s="27"/>
      <c r="D9" s="27"/>
      <c r="E9" s="27"/>
      <c r="F9" s="42"/>
      <c r="G9" s="28"/>
      <c r="H9" s="28"/>
      <c r="I9" s="27"/>
      <c r="J9" s="27"/>
      <c r="K9" s="27"/>
      <c r="L9" s="27"/>
      <c r="M9" s="27"/>
      <c r="N9" s="27"/>
      <c r="O9" s="27"/>
      <c r="P9" s="27"/>
      <c r="Q9" s="27"/>
    </row>
    <row r="10" spans="1:17" ht="30">
      <c r="A10" s="18" t="s">
        <v>93</v>
      </c>
      <c r="B10" s="16"/>
      <c r="C10" s="12"/>
      <c r="D10" s="12"/>
      <c r="E10" s="12"/>
      <c r="F10" s="38"/>
      <c r="G10" s="15"/>
      <c r="H10" s="15"/>
      <c r="I10" s="12"/>
      <c r="J10" s="12"/>
      <c r="K10" s="12"/>
      <c r="L10" s="12"/>
      <c r="M10" s="12"/>
      <c r="N10" s="12"/>
      <c r="O10" s="12"/>
      <c r="P10" s="12"/>
      <c r="Q10" s="12"/>
    </row>
    <row r="11" spans="1:17" ht="45">
      <c r="A11" s="25" t="s">
        <v>149</v>
      </c>
      <c r="B11" s="16"/>
      <c r="C11" s="12"/>
      <c r="D11" s="12"/>
      <c r="E11" s="12"/>
      <c r="F11" s="38"/>
      <c r="G11" s="15"/>
      <c r="H11" s="15"/>
      <c r="I11" s="12"/>
      <c r="J11" s="12"/>
      <c r="K11" s="12"/>
      <c r="L11" s="12"/>
      <c r="M11" s="12"/>
      <c r="N11" s="12"/>
      <c r="O11" s="12"/>
      <c r="P11" s="12"/>
      <c r="Q11" s="12"/>
    </row>
    <row r="12" spans="1:17" ht="15.75">
      <c r="A12" s="17" t="s">
        <v>94</v>
      </c>
      <c r="B12" s="16"/>
      <c r="C12" s="12"/>
      <c r="D12" s="12"/>
      <c r="E12" s="12"/>
      <c r="F12" s="38"/>
      <c r="G12" s="15"/>
      <c r="H12" s="15"/>
      <c r="I12" s="12"/>
      <c r="J12" s="12"/>
      <c r="K12" s="12"/>
      <c r="L12" s="12"/>
      <c r="M12" s="12"/>
      <c r="N12" s="12"/>
      <c r="O12" s="12"/>
      <c r="P12" s="12"/>
      <c r="Q12" s="12"/>
    </row>
    <row r="13" spans="1:17" ht="15.75">
      <c r="A13" s="17" t="s">
        <v>95</v>
      </c>
      <c r="B13" s="16"/>
      <c r="C13" s="12"/>
      <c r="D13" s="12"/>
      <c r="E13" s="12"/>
      <c r="F13" s="38"/>
      <c r="G13" s="15"/>
      <c r="H13" s="15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60">
      <c r="A14" s="18" t="s">
        <v>96</v>
      </c>
      <c r="B14" s="16"/>
      <c r="C14" s="12"/>
      <c r="D14" s="12"/>
      <c r="E14" s="12"/>
      <c r="F14" s="38"/>
      <c r="G14" s="15"/>
      <c r="H14" s="15"/>
      <c r="I14" s="12"/>
      <c r="J14" s="12"/>
      <c r="K14" s="12"/>
      <c r="L14" s="12"/>
      <c r="M14" s="12"/>
      <c r="N14" s="12"/>
      <c r="O14" s="12"/>
      <c r="P14" s="12"/>
      <c r="Q14" s="12"/>
    </row>
    <row r="15" spans="1:17" ht="15.75">
      <c r="A15" s="17" t="s">
        <v>97</v>
      </c>
      <c r="B15" s="16"/>
      <c r="C15" s="12"/>
      <c r="D15" s="12"/>
      <c r="E15" s="12"/>
      <c r="F15" s="38"/>
      <c r="G15" s="15"/>
      <c r="H15" s="15"/>
      <c r="I15" s="12"/>
      <c r="J15" s="12"/>
      <c r="K15" s="12"/>
      <c r="L15" s="12"/>
      <c r="M15" s="12"/>
      <c r="N15" s="12"/>
      <c r="O15" s="12"/>
      <c r="P15" s="12"/>
      <c r="Q15" s="12"/>
    </row>
    <row r="16" spans="1:17" ht="60">
      <c r="A16" s="17" t="s">
        <v>98</v>
      </c>
      <c r="B16" s="16"/>
      <c r="C16" s="12"/>
      <c r="D16" s="12"/>
      <c r="E16" s="12"/>
      <c r="F16" s="38"/>
      <c r="G16" s="15"/>
      <c r="H16" s="15"/>
      <c r="I16" s="12"/>
      <c r="J16" s="12"/>
      <c r="K16" s="12"/>
      <c r="L16" s="12"/>
      <c r="M16" s="12"/>
      <c r="N16" s="12"/>
      <c r="O16" s="12"/>
      <c r="P16" s="12"/>
      <c r="Q16" s="12"/>
    </row>
    <row r="17" spans="1:17" ht="30">
      <c r="A17" s="17" t="s">
        <v>99</v>
      </c>
      <c r="B17" s="16"/>
      <c r="C17" s="12"/>
      <c r="D17" s="12"/>
      <c r="E17" s="12"/>
      <c r="F17" s="38"/>
      <c r="G17" s="15"/>
      <c r="H17" s="15"/>
      <c r="I17" s="12"/>
      <c r="J17" s="12"/>
      <c r="K17" s="12"/>
      <c r="L17" s="12"/>
      <c r="M17" s="12"/>
      <c r="N17" s="12"/>
      <c r="O17" s="12"/>
      <c r="P17" s="12"/>
      <c r="Q17" s="12"/>
    </row>
    <row r="18" spans="1:17" ht="45">
      <c r="A18" s="18" t="s">
        <v>0</v>
      </c>
      <c r="B18" s="16"/>
      <c r="C18" s="12"/>
      <c r="D18" s="12"/>
      <c r="E18" s="12"/>
      <c r="F18" s="38"/>
      <c r="G18" s="15"/>
      <c r="H18" s="15"/>
      <c r="I18" s="12"/>
      <c r="J18" s="12"/>
      <c r="K18" s="12"/>
      <c r="L18" s="12"/>
      <c r="M18" s="12"/>
      <c r="N18" s="12"/>
      <c r="O18" s="12"/>
      <c r="P18" s="12"/>
      <c r="Q18" s="12"/>
    </row>
    <row r="19" spans="1:17" ht="15.75">
      <c r="A19" s="18" t="s">
        <v>100</v>
      </c>
      <c r="B19" s="16"/>
      <c r="C19" s="12"/>
      <c r="D19" s="12"/>
      <c r="E19" s="12"/>
      <c r="F19" s="38"/>
      <c r="G19" s="15"/>
      <c r="H19" s="15"/>
      <c r="I19" s="12"/>
      <c r="J19" s="12"/>
      <c r="K19" s="12"/>
      <c r="L19" s="12"/>
      <c r="M19" s="12"/>
      <c r="N19" s="12"/>
      <c r="O19" s="12"/>
      <c r="P19" s="12"/>
      <c r="Q19" s="12"/>
    </row>
    <row r="20" spans="1:17" ht="15.75">
      <c r="A20" s="18" t="s">
        <v>101</v>
      </c>
      <c r="B20" s="16"/>
      <c r="C20" s="12"/>
      <c r="D20" s="12"/>
      <c r="E20" s="12"/>
      <c r="F20" s="38"/>
      <c r="G20" s="15"/>
      <c r="H20" s="15"/>
      <c r="I20" s="12"/>
      <c r="J20" s="12"/>
      <c r="K20" s="12"/>
      <c r="L20" s="12"/>
      <c r="M20" s="12"/>
      <c r="N20" s="12"/>
      <c r="O20" s="12"/>
      <c r="P20" s="12"/>
      <c r="Q20" s="12"/>
    </row>
    <row r="21" spans="1:17" ht="30">
      <c r="A21" s="17" t="s">
        <v>102</v>
      </c>
      <c r="B21" s="16"/>
      <c r="C21" s="12"/>
      <c r="D21" s="12"/>
      <c r="E21" s="12"/>
      <c r="F21" s="38"/>
      <c r="G21" s="15"/>
      <c r="H21" s="15"/>
      <c r="I21" s="12"/>
      <c r="J21" s="12"/>
      <c r="K21" s="12"/>
      <c r="L21" s="12"/>
      <c r="M21" s="12"/>
      <c r="N21" s="12"/>
      <c r="O21" s="12"/>
      <c r="P21" s="12"/>
      <c r="Q21" s="12"/>
    </row>
    <row r="22" spans="1:17" ht="30">
      <c r="A22" s="18" t="s">
        <v>103</v>
      </c>
      <c r="B22" s="16"/>
      <c r="C22" s="12"/>
      <c r="D22" s="12"/>
      <c r="E22" s="12"/>
      <c r="F22" s="38"/>
      <c r="G22" s="15"/>
      <c r="H22" s="15"/>
      <c r="I22" s="12"/>
      <c r="J22" s="12"/>
      <c r="K22" s="12"/>
      <c r="L22" s="12"/>
      <c r="M22" s="12"/>
      <c r="N22" s="12"/>
      <c r="O22" s="12"/>
      <c r="P22" s="12"/>
      <c r="Q22" s="12"/>
    </row>
    <row r="23" spans="1:17" ht="15.75">
      <c r="A23" s="18" t="s">
        <v>104</v>
      </c>
      <c r="B23" s="16"/>
      <c r="C23" s="12"/>
      <c r="D23" s="12"/>
      <c r="E23" s="12"/>
      <c r="F23" s="38"/>
      <c r="G23" s="15"/>
      <c r="H23" s="15"/>
      <c r="I23" s="12"/>
      <c r="J23" s="12"/>
      <c r="K23" s="12"/>
      <c r="L23" s="12"/>
      <c r="M23" s="12"/>
      <c r="N23" s="12"/>
      <c r="O23" s="12"/>
      <c r="P23" s="12"/>
      <c r="Q23" s="12"/>
    </row>
    <row r="24" spans="1:17" ht="15.75">
      <c r="A24" s="18" t="s">
        <v>1</v>
      </c>
      <c r="B24" s="16"/>
      <c r="C24" s="12"/>
      <c r="D24" s="12"/>
      <c r="E24" s="12"/>
      <c r="F24" s="38"/>
      <c r="G24" s="15"/>
      <c r="H24" s="15"/>
      <c r="I24" s="12"/>
      <c r="J24" s="12"/>
      <c r="K24" s="12"/>
      <c r="L24" s="12"/>
      <c r="M24" s="12"/>
      <c r="N24" s="12"/>
      <c r="O24" s="12"/>
      <c r="P24" s="12"/>
      <c r="Q24" s="12"/>
    </row>
    <row r="25" spans="1:17" ht="45">
      <c r="A25" s="18" t="s">
        <v>105</v>
      </c>
      <c r="B25" s="16"/>
      <c r="C25" s="12"/>
      <c r="D25" s="12"/>
      <c r="E25" s="12"/>
      <c r="F25" s="38"/>
      <c r="G25" s="15"/>
      <c r="H25" s="15"/>
      <c r="I25" s="12"/>
      <c r="J25" s="12"/>
      <c r="K25" s="12"/>
      <c r="L25" s="12"/>
      <c r="M25" s="12"/>
      <c r="N25" s="12"/>
      <c r="O25" s="12"/>
      <c r="P25" s="12"/>
      <c r="Q25" s="12"/>
    </row>
    <row r="26" spans="1:17" ht="15.75">
      <c r="A26" s="18" t="s">
        <v>2</v>
      </c>
      <c r="B26" s="16"/>
      <c r="C26" s="12"/>
      <c r="D26" s="12"/>
      <c r="E26" s="12"/>
      <c r="F26" s="38"/>
      <c r="G26" s="15"/>
      <c r="H26" s="15"/>
      <c r="I26" s="12"/>
      <c r="J26" s="12"/>
      <c r="K26" s="12"/>
      <c r="L26" s="12"/>
      <c r="M26" s="12"/>
      <c r="N26" s="12"/>
      <c r="O26" s="12"/>
      <c r="P26" s="12"/>
      <c r="Q26" s="12"/>
    </row>
    <row r="27" spans="1:17" ht="15.75">
      <c r="A27" s="18" t="s">
        <v>110</v>
      </c>
      <c r="B27" s="16"/>
      <c r="C27" s="12"/>
      <c r="D27" s="12"/>
      <c r="E27" s="12"/>
      <c r="F27" s="38"/>
      <c r="G27" s="15"/>
      <c r="H27" s="15"/>
      <c r="I27" s="12"/>
      <c r="J27" s="12"/>
      <c r="K27" s="12"/>
      <c r="L27" s="12"/>
      <c r="M27" s="12"/>
      <c r="N27" s="12"/>
      <c r="O27" s="12"/>
      <c r="P27" s="12"/>
      <c r="Q27" s="12"/>
    </row>
    <row r="28" spans="1:17" ht="15.75">
      <c r="A28" s="18" t="s">
        <v>111</v>
      </c>
      <c r="B28" s="16"/>
      <c r="C28" s="12"/>
      <c r="D28" s="12"/>
      <c r="E28" s="12"/>
      <c r="F28" s="38"/>
      <c r="G28" s="15"/>
      <c r="H28" s="15"/>
      <c r="I28" s="12"/>
      <c r="J28" s="12"/>
      <c r="K28" s="12"/>
      <c r="L28" s="12"/>
      <c r="M28" s="12"/>
      <c r="N28" s="12"/>
      <c r="O28" s="12"/>
      <c r="P28" s="12"/>
      <c r="Q28" s="12"/>
    </row>
    <row r="29" spans="1:17" ht="15.75">
      <c r="A29" s="30" t="s">
        <v>130</v>
      </c>
      <c r="B29" s="16"/>
      <c r="C29" s="12"/>
      <c r="D29" s="12"/>
      <c r="E29" s="12"/>
      <c r="F29" s="38"/>
      <c r="G29" s="15"/>
      <c r="H29" s="15"/>
      <c r="I29" s="12"/>
      <c r="J29" s="12"/>
      <c r="K29" s="12"/>
      <c r="L29" s="12"/>
      <c r="M29" s="12"/>
      <c r="N29" s="12"/>
      <c r="O29" s="12"/>
      <c r="P29" s="12"/>
      <c r="Q29" s="12"/>
    </row>
    <row r="30" spans="1:17" ht="45">
      <c r="A30" s="25" t="s">
        <v>150</v>
      </c>
      <c r="B30" s="16"/>
      <c r="C30" s="12"/>
      <c r="D30" s="12"/>
      <c r="E30" s="12"/>
      <c r="F30" s="38"/>
      <c r="G30" s="15"/>
      <c r="H30" s="15"/>
      <c r="I30" s="12"/>
      <c r="J30" s="12"/>
      <c r="K30" s="12"/>
      <c r="L30" s="12"/>
      <c r="M30" s="12"/>
      <c r="N30" s="12"/>
      <c r="O30" s="12"/>
      <c r="P30" s="12"/>
      <c r="Q30" s="12"/>
    </row>
    <row r="31" spans="1:17" ht="30">
      <c r="A31" s="25" t="s">
        <v>148</v>
      </c>
      <c r="B31" s="16"/>
      <c r="C31" s="12"/>
      <c r="D31" s="12"/>
      <c r="E31" s="12"/>
      <c r="F31" s="38"/>
      <c r="G31" s="15"/>
      <c r="H31" s="15"/>
      <c r="I31" s="12"/>
      <c r="J31" s="12"/>
      <c r="K31" s="12"/>
      <c r="L31" s="12"/>
      <c r="M31" s="12"/>
      <c r="N31" s="12"/>
      <c r="O31" s="12"/>
      <c r="P31" s="12"/>
      <c r="Q31" s="12"/>
    </row>
    <row r="32" spans="1:17" ht="45">
      <c r="A32" s="25" t="s">
        <v>142</v>
      </c>
      <c r="B32" s="16"/>
      <c r="C32" s="12"/>
      <c r="D32" s="12"/>
      <c r="E32" s="12"/>
      <c r="F32" s="38"/>
      <c r="G32" s="15"/>
      <c r="H32" s="15"/>
      <c r="I32" s="12"/>
      <c r="J32" s="12"/>
      <c r="K32" s="12"/>
      <c r="L32" s="12"/>
      <c r="M32" s="12"/>
      <c r="N32" s="12"/>
      <c r="O32" s="12"/>
      <c r="P32" s="12"/>
      <c r="Q32" s="12"/>
    </row>
    <row r="33" spans="1:17" ht="15.75">
      <c r="A33" s="30" t="s">
        <v>143</v>
      </c>
      <c r="B33" s="16"/>
      <c r="C33" s="12"/>
      <c r="D33" s="12"/>
      <c r="E33" s="12"/>
      <c r="F33" s="38"/>
      <c r="G33" s="15"/>
      <c r="H33" s="15"/>
      <c r="I33" s="12"/>
      <c r="J33" s="12"/>
      <c r="K33" s="12"/>
      <c r="L33" s="12"/>
      <c r="M33" s="12"/>
      <c r="N33" s="12"/>
      <c r="O33" s="12"/>
      <c r="P33" s="12"/>
      <c r="Q33" s="12"/>
    </row>
    <row r="34" spans="1:17" ht="45">
      <c r="A34" s="30" t="s">
        <v>144</v>
      </c>
      <c r="B34" s="16"/>
      <c r="C34" s="12"/>
      <c r="D34" s="12"/>
      <c r="E34" s="12"/>
      <c r="F34" s="38"/>
      <c r="G34" s="15"/>
      <c r="H34" s="15"/>
      <c r="I34" s="12"/>
      <c r="J34" s="12"/>
      <c r="K34" s="12"/>
      <c r="L34" s="12"/>
      <c r="M34" s="12"/>
      <c r="N34" s="12"/>
      <c r="O34" s="12"/>
      <c r="P34" s="12"/>
      <c r="Q34" s="12"/>
    </row>
    <row r="35" spans="1:17" ht="45">
      <c r="A35" s="30" t="s">
        <v>145</v>
      </c>
      <c r="B35" s="16"/>
      <c r="C35" s="12"/>
      <c r="D35" s="12"/>
      <c r="E35" s="12"/>
      <c r="F35" s="38"/>
      <c r="G35" s="15"/>
      <c r="H35" s="15"/>
      <c r="I35" s="12"/>
      <c r="J35" s="12"/>
      <c r="K35" s="12"/>
      <c r="L35" s="12"/>
      <c r="M35" s="12"/>
      <c r="N35" s="12"/>
      <c r="O35" s="12"/>
      <c r="P35" s="12"/>
      <c r="Q35" s="12"/>
    </row>
    <row r="36" spans="1:17" ht="30">
      <c r="A36" s="30" t="s">
        <v>146</v>
      </c>
      <c r="B36" s="16"/>
      <c r="C36" s="12"/>
      <c r="D36" s="12"/>
      <c r="E36" s="12"/>
      <c r="F36" s="38"/>
      <c r="G36" s="15"/>
      <c r="H36" s="15"/>
      <c r="I36" s="12"/>
      <c r="J36" s="12"/>
      <c r="K36" s="12"/>
      <c r="L36" s="12"/>
      <c r="M36" s="12"/>
      <c r="N36" s="12"/>
      <c r="O36" s="12"/>
      <c r="P36" s="12"/>
      <c r="Q36" s="12"/>
    </row>
    <row r="37" spans="1:17">
      <c r="A37" s="7" t="s">
        <v>5</v>
      </c>
      <c r="B37" s="7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>
      <c r="A38" s="10" t="s">
        <v>6</v>
      </c>
      <c r="B38" s="10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30" customHeight="1">
      <c r="A39" s="22" t="s">
        <v>131</v>
      </c>
      <c r="B39" s="10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75">
      <c r="A40" s="23" t="s">
        <v>133</v>
      </c>
      <c r="B40" s="10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90">
      <c r="A41" s="23" t="s">
        <v>136</v>
      </c>
      <c r="B41" s="10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>
      <c r="A42" s="31" t="s">
        <v>147</v>
      </c>
      <c r="B42" s="10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>
      <c r="A43" s="24" t="s">
        <v>134</v>
      </c>
      <c r="B43" s="10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>
      <c r="A44" s="24" t="s">
        <v>135</v>
      </c>
      <c r="B44" s="10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>
      <c r="A45" s="24" t="s">
        <v>155</v>
      </c>
      <c r="B45" s="10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>
      <c r="A46" s="24" t="s">
        <v>156</v>
      </c>
      <c r="B46" s="10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30">
      <c r="A47" s="23" t="s">
        <v>132</v>
      </c>
      <c r="B47" s="10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>
      <c r="A48" s="7" t="s">
        <v>8</v>
      </c>
      <c r="B48" s="10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>
      <c r="A49" s="10" t="s">
        <v>9</v>
      </c>
      <c r="B49" s="10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ht="30">
      <c r="A50" s="10" t="s">
        <v>10</v>
      </c>
      <c r="B50" s="10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ht="45">
      <c r="A51" s="10" t="s">
        <v>11</v>
      </c>
      <c r="B51" s="10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ht="45">
      <c r="A52" s="10" t="s">
        <v>12</v>
      </c>
      <c r="B52" s="10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>
      <c r="A53" s="10" t="s">
        <v>13</v>
      </c>
      <c r="B53" s="10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ht="30">
      <c r="A54" s="10" t="s">
        <v>14</v>
      </c>
      <c r="B54" s="10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>
      <c r="A55" s="10" t="s">
        <v>15</v>
      </c>
      <c r="B55" s="10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>
      <c r="A56" s="10" t="s">
        <v>16</v>
      </c>
      <c r="B56" s="10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>
      <c r="A57" s="10" t="s">
        <v>17</v>
      </c>
      <c r="B57" s="10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ht="30">
      <c r="A58" s="10" t="s">
        <v>114</v>
      </c>
      <c r="B58" s="10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>
      <c r="A59" s="10" t="s">
        <v>18</v>
      </c>
      <c r="B59" s="10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>
      <c r="A60" s="10" t="s">
        <v>19</v>
      </c>
      <c r="B60" s="10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>
      <c r="A61" s="10" t="s">
        <v>20</v>
      </c>
      <c r="B61" s="10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>
      <c r="A62" s="10" t="s">
        <v>21</v>
      </c>
      <c r="B62" s="10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>
      <c r="A63" s="10" t="s">
        <v>22</v>
      </c>
      <c r="B63" s="10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ht="30">
      <c r="A64" s="10" t="s">
        <v>23</v>
      </c>
      <c r="B64" s="10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>
      <c r="A65" s="10" t="s">
        <v>24</v>
      </c>
      <c r="B65" s="10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ht="30">
      <c r="A66" s="10" t="s">
        <v>25</v>
      </c>
      <c r="B66" s="10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>
      <c r="A67" s="10" t="s">
        <v>26</v>
      </c>
      <c r="B67" s="10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>
      <c r="A68" s="10" t="s">
        <v>27</v>
      </c>
      <c r="B68" s="10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ht="30">
      <c r="A69" s="10" t="s">
        <v>28</v>
      </c>
      <c r="B69" s="10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>
      <c r="A70" s="10" t="s">
        <v>29</v>
      </c>
      <c r="B70" s="10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>
      <c r="A71" s="10" t="s">
        <v>30</v>
      </c>
      <c r="B71" s="10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>
      <c r="A72" s="10" t="s">
        <v>115</v>
      </c>
      <c r="B72" s="10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>
      <c r="A73" s="10" t="s">
        <v>31</v>
      </c>
      <c r="B73" s="10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>
      <c r="A74" s="10" t="s">
        <v>32</v>
      </c>
      <c r="B74" s="10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>
      <c r="A75" s="10" t="s">
        <v>33</v>
      </c>
      <c r="B75" s="10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>
      <c r="A76" s="10" t="s">
        <v>34</v>
      </c>
      <c r="B76" s="10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>
      <c r="A77" s="10" t="s">
        <v>35</v>
      </c>
      <c r="B77" s="10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>
      <c r="A78" s="10" t="s">
        <v>36</v>
      </c>
      <c r="B78" s="10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>
      <c r="A79" s="10" t="s">
        <v>37</v>
      </c>
      <c r="B79" s="10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>
      <c r="A80" s="10" t="s">
        <v>38</v>
      </c>
      <c r="B80" s="10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>
      <c r="A81" s="10" t="s">
        <v>39</v>
      </c>
      <c r="B81" s="10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>
      <c r="A82" s="10" t="s">
        <v>40</v>
      </c>
      <c r="B82" s="10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>
      <c r="A83" s="10" t="s">
        <v>41</v>
      </c>
      <c r="B83" s="10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ht="30">
      <c r="A84" s="10" t="s">
        <v>116</v>
      </c>
      <c r="B84" s="10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>
      <c r="A85" s="10" t="s">
        <v>42</v>
      </c>
      <c r="B85" s="10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>
      <c r="A86" s="10" t="s">
        <v>43</v>
      </c>
      <c r="B86" s="10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>
      <c r="A87" s="10" t="s">
        <v>44</v>
      </c>
      <c r="B87" s="10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>
      <c r="A88" s="10" t="s">
        <v>45</v>
      </c>
      <c r="B88" s="10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>
      <c r="A89" s="10" t="s">
        <v>46</v>
      </c>
      <c r="B89" s="10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>
      <c r="A90" s="10" t="s">
        <v>47</v>
      </c>
      <c r="B90" s="10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>
      <c r="A91" s="10" t="s">
        <v>48</v>
      </c>
      <c r="B91" s="10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>
      <c r="A92" s="10" t="s">
        <v>49</v>
      </c>
      <c r="B92" s="10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>
      <c r="A93" s="10" t="s">
        <v>50</v>
      </c>
      <c r="B93" s="10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>
      <c r="A94" s="10" t="s">
        <v>51</v>
      </c>
      <c r="B94" s="10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ht="12.75" customHeight="1">
      <c r="A95" s="10" t="s">
        <v>52</v>
      </c>
      <c r="B95" s="10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>
      <c r="A96" s="10" t="s">
        <v>53</v>
      </c>
      <c r="B96" s="10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>
      <c r="A97" s="10" t="s">
        <v>54</v>
      </c>
      <c r="B97" s="10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>
      <c r="A98" s="10" t="s">
        <v>55</v>
      </c>
      <c r="B98" s="10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>
      <c r="A99" s="10" t="s">
        <v>56</v>
      </c>
      <c r="B99" s="10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>
      <c r="A100" s="10" t="s">
        <v>57</v>
      </c>
      <c r="B100" s="10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>
      <c r="A101" s="10" t="s">
        <v>58</v>
      </c>
      <c r="B101" s="10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>
      <c r="A102" s="10" t="s">
        <v>59</v>
      </c>
      <c r="B102" s="10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>
      <c r="A103" s="10" t="s">
        <v>60</v>
      </c>
      <c r="B103" s="10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>
      <c r="A104" s="10" t="s">
        <v>61</v>
      </c>
      <c r="B104" s="10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>
      <c r="A105" s="10" t="s">
        <v>62</v>
      </c>
      <c r="B105" s="10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>
      <c r="A106" s="10" t="s">
        <v>63</v>
      </c>
      <c r="B106" s="10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>
      <c r="A107" s="10" t="s">
        <v>64</v>
      </c>
      <c r="B107" s="10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>
      <c r="A108" s="10" t="s">
        <v>65</v>
      </c>
      <c r="B108" s="10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>
      <c r="A109" s="10" t="s">
        <v>66</v>
      </c>
      <c r="B109" s="10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>
      <c r="A110" s="10" t="s">
        <v>67</v>
      </c>
      <c r="B110" s="10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ht="30">
      <c r="A111" s="10" t="s">
        <v>117</v>
      </c>
      <c r="B111" s="10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>
      <c r="A112" s="10" t="s">
        <v>68</v>
      </c>
      <c r="B112" s="10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>
      <c r="A113" s="10" t="s">
        <v>69</v>
      </c>
      <c r="B113" s="10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>
      <c r="A114" s="10" t="s">
        <v>70</v>
      </c>
      <c r="B114" s="10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>
      <c r="A115" s="10" t="s">
        <v>71</v>
      </c>
      <c r="B115" s="10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>
      <c r="A116" s="10" t="s">
        <v>112</v>
      </c>
      <c r="B116" s="10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>
      <c r="A117" s="10" t="s">
        <v>113</v>
      </c>
      <c r="B117" s="10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>
      <c r="A118" s="10" t="s">
        <v>72</v>
      </c>
      <c r="B118" s="10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>
      <c r="A119" s="10" t="s">
        <v>73</v>
      </c>
      <c r="B119" s="10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>
      <c r="A120" s="10" t="s">
        <v>74</v>
      </c>
      <c r="B120" s="10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>
      <c r="A121" s="10" t="s">
        <v>75</v>
      </c>
      <c r="B121" s="10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>
      <c r="A122" s="10" t="s">
        <v>76</v>
      </c>
      <c r="B122" s="10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>
      <c r="A123" s="10" t="s">
        <v>77</v>
      </c>
      <c r="B123" s="10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>
      <c r="A124" s="10" t="s">
        <v>78</v>
      </c>
      <c r="B124" s="10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>
      <c r="A125" s="10" t="s">
        <v>79</v>
      </c>
      <c r="B125" s="10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>
      <c r="A126" s="10" t="s">
        <v>80</v>
      </c>
      <c r="B126" s="10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>
      <c r="A127" s="10" t="s">
        <v>81</v>
      </c>
      <c r="B127" s="10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>
      <c r="A128" s="10" t="s">
        <v>82</v>
      </c>
      <c r="B128" s="10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>
      <c r="A129" s="10" t="s">
        <v>83</v>
      </c>
      <c r="B129" s="10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ht="30">
      <c r="A130" s="10" t="s">
        <v>84</v>
      </c>
      <c r="B130" s="10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>
      <c r="A131" s="10" t="s">
        <v>107</v>
      </c>
      <c r="B131" s="10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>
      <c r="A132" s="10" t="s">
        <v>85</v>
      </c>
      <c r="B132" s="10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ht="30.75" customHeight="1">
      <c r="A133" s="10" t="s">
        <v>86</v>
      </c>
      <c r="B133" s="10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ht="30">
      <c r="A134" s="10" t="s">
        <v>87</v>
      </c>
      <c r="B134" s="10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>
      <c r="A135" s="10" t="s">
        <v>88</v>
      </c>
      <c r="B135" s="10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>
      <c r="A136" s="10" t="s">
        <v>108</v>
      </c>
      <c r="B136" s="10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8" spans="1:17" ht="30">
      <c r="A138" s="13" t="s">
        <v>119</v>
      </c>
    </row>
    <row r="140" spans="1:17">
      <c r="A140" s="13" t="s">
        <v>137</v>
      </c>
      <c r="B140" s="19"/>
      <c r="C140" s="19"/>
      <c r="D140" s="20"/>
      <c r="E140" s="20" t="s">
        <v>138</v>
      </c>
      <c r="F140" s="20"/>
      <c r="G140" s="20" t="s">
        <v>138</v>
      </c>
    </row>
    <row r="141" spans="1:17">
      <c r="A141" s="9"/>
      <c r="B141" s="9"/>
      <c r="C141" s="9"/>
      <c r="E141" s="2" t="s">
        <v>139</v>
      </c>
      <c r="G141" s="2" t="s">
        <v>140</v>
      </c>
    </row>
  </sheetData>
  <customSheetViews>
    <customSheetView guid="{CC9385FB-01B0-4649-B853-E28F57E14253}">
      <selection activeCell="F16" sqref="F16"/>
      <pageMargins left="0.27559055118110237" right="0.19685039370078741" top="0.23622047244094491" bottom="0.23622047244094491" header="0.17" footer="0.15748031496062992"/>
      <pageSetup paperSize="9" scale="50" orientation="landscape" verticalDpi="0" r:id="rId1"/>
    </customSheetView>
    <customSheetView guid="{6D52CE1E-653A-4058-972D-F5D3C18334BD}">
      <selection activeCell="F16" sqref="F16"/>
      <pageMargins left="0.27559055118110237" right="0.19685039370078741" top="0.23622047244094491" bottom="0.23622047244094491" header="0.17" footer="0.15748031496062992"/>
      <pageSetup paperSize="9" scale="50" orientation="landscape" verticalDpi="0" r:id="rId2"/>
    </customSheetView>
    <customSheetView guid="{7D050E82-9F6A-48B3-BF84-6E85172C2CAC}">
      <selection activeCell="F16" sqref="F16"/>
      <pageMargins left="0.27559055118110237" right="0.19685039370078741" top="0.23622047244094491" bottom="0.23622047244094491" header="0.17" footer="0.15748031496062992"/>
      <pageSetup paperSize="9" scale="50" orientation="landscape" verticalDpi="0" r:id="rId3"/>
    </customSheetView>
    <customSheetView guid="{27F944CA-DD25-4630-935B-A53BE407A228}">
      <selection activeCell="F16" sqref="F16"/>
      <pageMargins left="0.27559055118110237" right="0.19685039370078741" top="0.23622047244094491" bottom="0.23622047244094491" header="0.17" footer="0.15748031496062992"/>
      <pageSetup paperSize="9" scale="50" orientation="landscape" verticalDpi="0" r:id="rId4"/>
    </customSheetView>
    <customSheetView guid="{CC03A6F3-6276-4A36-BF9D-4977A35B4FDC}">
      <selection activeCell="F16" sqref="F16"/>
      <pageMargins left="0.27559055118110237" right="0.19685039370078741" top="0.23622047244094491" bottom="0.23622047244094491" header="0.17" footer="0.15748031496062992"/>
      <pageSetup paperSize="9" scale="50" orientation="landscape" verticalDpi="0" r:id="rId5"/>
    </customSheetView>
    <customSheetView guid="{CDECC9A3-E552-42A8-A7FC-DEDCDB67EB9C}">
      <selection activeCell="F16" sqref="F16"/>
      <pageMargins left="0.27559055118110237" right="0.19685039370078741" top="0.23622047244094491" bottom="0.23622047244094491" header="0.17" footer="0.15748031496062992"/>
      <pageSetup paperSize="9" scale="50" orientation="landscape" verticalDpi="0" r:id="rId6"/>
    </customSheetView>
    <customSheetView guid="{3081E458-A137-4683-A7FD-988900289CC9}">
      <selection activeCell="F16" sqref="F16"/>
      <pageMargins left="0.27559055118110237" right="0.19685039370078741" top="0.23622047244094491" bottom="0.23622047244094491" header="0.17" footer="0.15748031496062992"/>
      <pageSetup paperSize="9" scale="50" orientation="landscape" verticalDpi="0" r:id="rId7"/>
    </customSheetView>
    <customSheetView guid="{84EC8EC5-DD5D-401A-B653-20E93F52C1EC}">
      <selection activeCell="F16" sqref="F16"/>
      <pageMargins left="0.27559055118110237" right="0.19685039370078741" top="0.23622047244094491" bottom="0.23622047244094491" header="0.17" footer="0.15748031496062992"/>
      <pageSetup paperSize="9" scale="50" orientation="landscape" verticalDpi="0" r:id="rId8"/>
    </customSheetView>
    <customSheetView guid="{C8984803-42FC-4DC0-ACD7-7AE97AECC9A7}">
      <selection activeCell="F16" sqref="F16"/>
      <pageMargins left="0.27559055118110237" right="0.19685039370078741" top="0.23622047244094491" bottom="0.23622047244094491" header="0.17" footer="0.15748031496062992"/>
      <pageSetup paperSize="9" scale="50" orientation="landscape" verticalDpi="0" r:id="rId9"/>
    </customSheetView>
    <customSheetView guid="{8301A4CE-CC33-4BC0-9C01-D6CB6ECE8A34}">
      <selection activeCell="F16" sqref="F16"/>
      <pageMargins left="0.27559055118110237" right="0.19685039370078741" top="0.23622047244094491" bottom="0.23622047244094491" header="0.17" footer="0.15748031496062992"/>
      <pageSetup paperSize="9" scale="50" orientation="landscape" verticalDpi="0" r:id="rId10"/>
    </customSheetView>
    <customSheetView guid="{B9264A4A-3060-466C-B964-C6777439D902}">
      <selection activeCell="F16" sqref="F16"/>
      <pageMargins left="0.27559055118110237" right="0.19685039370078741" top="0.23622047244094491" bottom="0.23622047244094491" header="0.17" footer="0.15748031496062992"/>
      <pageSetup paperSize="9" scale="50" orientation="landscape" verticalDpi="0" r:id="rId11"/>
    </customSheetView>
    <customSheetView guid="{77DBA1E5-26B3-47A6-A657-26BD1F16DDA5}">
      <selection activeCell="F16" sqref="F16"/>
      <pageMargins left="0.27559055118110237" right="0.19685039370078741" top="0.23622047244094491" bottom="0.23622047244094491" header="0.17" footer="0.15748031496062992"/>
      <pageSetup paperSize="9" scale="50" orientation="landscape" verticalDpi="0" r:id="rId12"/>
    </customSheetView>
    <customSheetView guid="{7DFFD2F9-6046-44E7-9695-8047D80B5D3F}">
      <selection activeCell="F16" sqref="F16"/>
      <pageMargins left="0.27559055118110237" right="0.19685039370078741" top="0.23622047244094491" bottom="0.23622047244094491" header="0.17" footer="0.15748031496062992"/>
      <pageSetup paperSize="9" scale="50" orientation="landscape" verticalDpi="0" r:id="rId13"/>
    </customSheetView>
    <customSheetView guid="{4E4F1CCB-2B2A-4B2A-A438-B1F5BC085AA5}">
      <selection activeCell="F16" sqref="F16"/>
      <pageMargins left="0.27559055118110237" right="0.19685039370078741" top="0.23622047244094491" bottom="0.23622047244094491" header="0.17" footer="0.15748031496062992"/>
      <pageSetup paperSize="9" scale="50" orientation="landscape" verticalDpi="0" r:id="rId14"/>
    </customSheetView>
  </customSheetViews>
  <mergeCells count="2">
    <mergeCell ref="A1:P1"/>
    <mergeCell ref="C2:D2"/>
  </mergeCells>
  <pageMargins left="0.27559055118110237" right="0.19685039370078741" top="0.23622047244094491" bottom="0.23622047244094491" header="0.17" footer="0.15748031496062992"/>
  <pageSetup paperSize="9" scale="50" orientation="landscape" verticalDpi="0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№ 2 Расходы</vt:lpstr>
      <vt:lpstr>Лист1</vt:lpstr>
      <vt:lpstr>'Форма № 2 Расходы'!Заголовки_для_печати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smirnova_s</cp:lastModifiedBy>
  <cp:lastPrinted>2023-10-26T11:23:39Z</cp:lastPrinted>
  <dcterms:created xsi:type="dcterms:W3CDTF">2017-08-31T14:26:51Z</dcterms:created>
  <dcterms:modified xsi:type="dcterms:W3CDTF">2023-10-26T11:25:59Z</dcterms:modified>
</cp:coreProperties>
</file>